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Default Extension="bin" ContentType="application/vnd.openxmlformats-officedocument.spreadsheetml.printerSettings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300" yWindow="120" windowWidth="11355" windowHeight="4875" tabRatio="967"/>
  </bookViews>
  <sheets>
    <sheet name="1" sheetId="1" r:id="rId1"/>
    <sheet name="2" sheetId="16" r:id="rId2"/>
    <sheet name="3" sheetId="15" r:id="rId3"/>
    <sheet name="4" sheetId="72" r:id="rId4"/>
    <sheet name="5" sheetId="3" r:id="rId5"/>
    <sheet name="6" sheetId="75" r:id="rId6"/>
    <sheet name="7" sheetId="14" r:id="rId7"/>
    <sheet name="8" sheetId="76" r:id="rId8"/>
    <sheet name="9" sheetId="11" r:id="rId9"/>
    <sheet name="10" sheetId="5" r:id="rId10"/>
    <sheet name="11" sheetId="49" r:id="rId11"/>
    <sheet name="12" sheetId="79" r:id="rId12"/>
    <sheet name="13" sheetId="4" r:id="rId13"/>
    <sheet name="14" sheetId="80" r:id="rId14"/>
    <sheet name="15" sheetId="81" r:id="rId15"/>
    <sheet name="16" sheetId="50" r:id="rId16"/>
    <sheet name="17" sheetId="73" r:id="rId17"/>
    <sheet name="18" sheetId="51" r:id="rId18"/>
    <sheet name="19" sheetId="74" r:id="rId19"/>
    <sheet name="20" sheetId="53" r:id="rId20"/>
    <sheet name="21" sheetId="54" r:id="rId21"/>
    <sheet name="22" sheetId="85" r:id="rId22"/>
    <sheet name="23" sheetId="56" r:id="rId23"/>
    <sheet name="24" sheetId="58" r:id="rId24"/>
    <sheet name="25" sheetId="60" r:id="rId25"/>
    <sheet name="26" sheetId="61" r:id="rId26"/>
    <sheet name="27" sheetId="89" r:id="rId27"/>
    <sheet name="28" sheetId="59" r:id="rId28"/>
    <sheet name="29" sheetId="62" r:id="rId29"/>
    <sheet name="30" sheetId="63" r:id="rId30"/>
    <sheet name="31" sheetId="64" r:id="rId31"/>
    <sheet name="32" sheetId="65" r:id="rId32"/>
    <sheet name="33" sheetId="66" r:id="rId33"/>
    <sheet name="34" sheetId="67" r:id="rId34"/>
    <sheet name="35" sheetId="68" r:id="rId35"/>
    <sheet name="36" sheetId="82" r:id="rId36"/>
    <sheet name="37" sheetId="78" r:id="rId37"/>
    <sheet name="38" sheetId="83" r:id="rId38"/>
    <sheet name="39" sheetId="84" r:id="rId39"/>
    <sheet name="Sheet1" sheetId="88" r:id="rId40"/>
  </sheets>
  <definedNames>
    <definedName name="OLE_LINK12" localSheetId="21">'22'!#REF!</definedName>
    <definedName name="_xlnm.Print_Area" localSheetId="0">'1'!$A$1:$E$14</definedName>
    <definedName name="_xlnm.Print_Area" localSheetId="11">'12'!$A$1:$L$20</definedName>
    <definedName name="_xlnm.Print_Area" localSheetId="12">'13'!$A$1:$P$14</definedName>
    <definedName name="_xlnm.Print_Area" localSheetId="13">'14'!$A$1:$I$14</definedName>
    <definedName name="_xlnm.Print_Area" localSheetId="15">'16'!$A$1:$J$27</definedName>
    <definedName name="_xlnm.Print_Area" localSheetId="16">'17'!$A$1:$M$13</definedName>
    <definedName name="_xlnm.Print_Area" localSheetId="17">'18'!$A$1:$J$11</definedName>
    <definedName name="_xlnm.Print_Area" localSheetId="18">'19'!$A$1:$P$14</definedName>
    <definedName name="_xlnm.Print_Area" localSheetId="1">'2'!$A$1:$F$15</definedName>
    <definedName name="_xlnm.Print_Area" localSheetId="19">'20'!$A$1:$Q$14</definedName>
    <definedName name="_xlnm.Print_Area" localSheetId="20">'21'!$A$1:$E$14</definedName>
    <definedName name="_xlnm.Print_Area" localSheetId="21">'22'!$A$1:$H$19</definedName>
    <definedName name="_xlnm.Print_Area" localSheetId="22">'23'!$A$1:$F$15</definedName>
    <definedName name="_xlnm.Print_Area" localSheetId="23">'24'!$A$1:$F$15</definedName>
    <definedName name="_xlnm.Print_Area" localSheetId="24">'25'!$A$1:$T$15</definedName>
    <definedName name="_xlnm.Print_Area" localSheetId="25">'26'!$A$1:$S$14</definedName>
    <definedName name="_xlnm.Print_Area" localSheetId="27">'28'!$A$1:$F$15</definedName>
    <definedName name="_xlnm.Print_Area" localSheetId="28">'29'!$A$1:$H$15</definedName>
    <definedName name="_xlnm.Print_Area" localSheetId="29">'30'!$A$1:$F$14</definedName>
    <definedName name="_xlnm.Print_Area" localSheetId="30">'31'!$A$1:$I$14</definedName>
    <definedName name="_xlnm.Print_Area" localSheetId="31">'32'!$A$1:$R$13</definedName>
    <definedName name="_xlnm.Print_Area" localSheetId="32">'33'!$A$1:$R$7</definedName>
    <definedName name="_xlnm.Print_Area" localSheetId="33">'34'!$A$1:$L$14</definedName>
    <definedName name="_xlnm.Print_Area" localSheetId="34">'35'!$A$1:$L$20</definedName>
    <definedName name="_xlnm.Print_Area" localSheetId="35">'36'!$A$1:$H$17</definedName>
    <definedName name="_xlnm.Print_Area" localSheetId="36">'37'!$A$1:$H$17</definedName>
    <definedName name="_xlnm.Print_Area" localSheetId="37">'38'!$A$1:$H$18</definedName>
    <definedName name="_xlnm.Print_Area" localSheetId="38">'39'!$A$1:$H$18</definedName>
    <definedName name="_xlnm.Print_Area" localSheetId="4">'5'!$A$1:$H$14</definedName>
    <definedName name="_xlnm.Print_Area" localSheetId="6">'7'!$A$1:$H$11</definedName>
    <definedName name="_xlnm.Print_Area" localSheetId="7">'8'!$A$1:$J$30</definedName>
    <definedName name="_xlnm.Print_Area" localSheetId="8">'9'!$A$1:$G$12</definedName>
  </definedNames>
  <calcPr calcId="125725" calcMode="manual"/>
</workbook>
</file>

<file path=xl/calcChain.xml><?xml version="1.0" encoding="utf-8"?>
<calcChain xmlns="http://schemas.openxmlformats.org/spreadsheetml/2006/main">
  <c r="G41" i="49"/>
  <c r="G40"/>
  <c r="G38"/>
  <c r="G36"/>
  <c r="G35"/>
  <c r="G34"/>
  <c r="G33"/>
  <c r="G31"/>
  <c r="G30"/>
  <c r="G29"/>
  <c r="G28"/>
  <c r="G26"/>
  <c r="G25"/>
  <c r="G24"/>
  <c r="G23"/>
  <c r="G21"/>
  <c r="G20"/>
  <c r="G19"/>
  <c r="G18"/>
  <c r="G16"/>
  <c r="G15"/>
  <c r="G14"/>
  <c r="G13"/>
  <c r="E11"/>
  <c r="C11"/>
  <c r="E10"/>
  <c r="C10"/>
  <c r="C9"/>
  <c r="G9" s="1"/>
  <c r="E8"/>
  <c r="C8"/>
  <c r="G8" s="1"/>
  <c r="G10" l="1"/>
  <c r="G11"/>
</calcChain>
</file>

<file path=xl/sharedStrings.xml><?xml version="1.0" encoding="utf-8"?>
<sst xmlns="http://schemas.openxmlformats.org/spreadsheetml/2006/main" count="1556" uniqueCount="572">
  <si>
    <t>أخرى</t>
  </si>
  <si>
    <t>الأراضي الفلسطينية</t>
  </si>
  <si>
    <t>Palestinian Territory</t>
  </si>
  <si>
    <t>المنطقة</t>
  </si>
  <si>
    <t>Region</t>
  </si>
  <si>
    <t>الضفة الغربية</t>
  </si>
  <si>
    <t>West Bank</t>
  </si>
  <si>
    <t>شمال الضفة الغربية</t>
  </si>
  <si>
    <t>المجموع</t>
  </si>
  <si>
    <t>Total</t>
  </si>
  <si>
    <t>وكالة الغوث</t>
  </si>
  <si>
    <t>UNRWA</t>
  </si>
  <si>
    <t>المحافظة/المنطقة</t>
  </si>
  <si>
    <t>جنين</t>
  </si>
  <si>
    <t xml:space="preserve">طوباس </t>
  </si>
  <si>
    <t>طولكرم</t>
  </si>
  <si>
    <t>نابلس</t>
  </si>
  <si>
    <t xml:space="preserve">قلقيلية </t>
  </si>
  <si>
    <t>سلفيت</t>
  </si>
  <si>
    <t>Governorate /Region</t>
  </si>
  <si>
    <t xml:space="preserve"> Jenin </t>
  </si>
  <si>
    <t xml:space="preserve">Tubas </t>
  </si>
  <si>
    <t xml:space="preserve">Tulkarm </t>
  </si>
  <si>
    <t>Nablus</t>
  </si>
  <si>
    <t>Qalqiliya</t>
  </si>
  <si>
    <t>Salfit</t>
  </si>
  <si>
    <t>North of West Bank</t>
  </si>
  <si>
    <t>ذكور</t>
  </si>
  <si>
    <t>Males</t>
  </si>
  <si>
    <t>Females</t>
  </si>
  <si>
    <t>اناث</t>
  </si>
  <si>
    <t>جدول 2: عدد السكان الفلسطينيون في محافظات شمال الضفة الغربية نهاية العام حسب حالة اللجوء، 2007</t>
  </si>
  <si>
    <t>WestBank</t>
  </si>
  <si>
    <t>Refugee Status</t>
  </si>
  <si>
    <t>حالة اللجوء</t>
  </si>
  <si>
    <t xml:space="preserve">لاجئ </t>
  </si>
  <si>
    <t>غير لاجئ</t>
  </si>
  <si>
    <t>غير مبين</t>
  </si>
  <si>
    <t>Refugee</t>
  </si>
  <si>
    <t>Not-Refugee</t>
  </si>
  <si>
    <t>Not Stated</t>
  </si>
  <si>
    <t xml:space="preserve"> Governorate/Region </t>
  </si>
  <si>
    <t>Governorate\Region</t>
  </si>
  <si>
    <t>إناث</t>
  </si>
  <si>
    <t>Beds Per 1000 Inhabitant</t>
  </si>
  <si>
    <t>المستشفيات</t>
  </si>
  <si>
    <t>Hospitals</t>
  </si>
  <si>
    <t>عدد الأسرَة</t>
  </si>
  <si>
    <t>Number of Beds</t>
  </si>
  <si>
    <t>-</t>
  </si>
  <si>
    <t>جدول 6: الأسرَّة لكل 1000 من السكان وعدد المستشفيات والأسرَّة في محافظات شمال الضفة الغربية، 2011</t>
  </si>
  <si>
    <t>مستشفيات حكومية</t>
  </si>
  <si>
    <t>مستشفيات غير حكومية</t>
  </si>
  <si>
    <t>الإخراجات الكلية</t>
  </si>
  <si>
    <t>معدل أشغال الأسرة الكلي</t>
  </si>
  <si>
    <t>معدل الإقامة الكلي (يوم)</t>
  </si>
  <si>
    <t>المحافظة</t>
  </si>
  <si>
    <t>Governorate</t>
  </si>
  <si>
    <t>طوباس</t>
  </si>
  <si>
    <t>قلقيلية</t>
  </si>
  <si>
    <t>Jenin</t>
  </si>
  <si>
    <t>Tubas</t>
  </si>
  <si>
    <t>Tulkarm</t>
  </si>
  <si>
    <t>جدول 7: فعاليات المستشفيات في محافظات شمال الضفة الغربية حسب الفعاليات، 2011</t>
  </si>
  <si>
    <t xml:space="preserve"> Wset Bank</t>
  </si>
  <si>
    <t>كلا الجنسين</t>
  </si>
  <si>
    <t>داخل القوى العاملة</t>
  </si>
  <si>
    <t>خارج القوى العاملة</t>
  </si>
  <si>
    <t>عمالة تامة</t>
  </si>
  <si>
    <t>عمالة محدودة</t>
  </si>
  <si>
    <t xml:space="preserve">بطالة </t>
  </si>
  <si>
    <t>Both Sexes</t>
  </si>
  <si>
    <t>In Labor Force</t>
  </si>
  <si>
    <t>Outside Labor Force</t>
  </si>
  <si>
    <t>Full Employment</t>
  </si>
  <si>
    <t>Underemployment</t>
  </si>
  <si>
    <t>Unemployment</t>
  </si>
  <si>
    <t>قلقيلية/سلفيت</t>
  </si>
  <si>
    <t>الإنفاق النقدي على مجموعات الطعام</t>
  </si>
  <si>
    <t>الإنفاق النقدي على غير الطعام</t>
  </si>
  <si>
    <t>الاستهلاك الكلي  من غير الطعام</t>
  </si>
  <si>
    <t>الاستهلاك الكلي</t>
  </si>
  <si>
    <t>الإنفاق النقدي الكلي</t>
  </si>
  <si>
    <t>Food cash expenditure</t>
  </si>
  <si>
    <t>Total Food Consumption</t>
  </si>
  <si>
    <t>Non-food cash expenditure</t>
  </si>
  <si>
    <t>Total Non-Food Consumption</t>
  </si>
  <si>
    <t>Total  Consumption</t>
  </si>
  <si>
    <t>Total Cash Expenditure</t>
  </si>
  <si>
    <t>نسب الفقر</t>
  </si>
  <si>
    <t>Poverty Rates</t>
  </si>
  <si>
    <t>الفقر</t>
  </si>
  <si>
    <t>Poverty</t>
  </si>
  <si>
    <t>فجوة الفقر</t>
  </si>
  <si>
    <t>Poverty Gap</t>
  </si>
  <si>
    <t>شدة الفقر</t>
  </si>
  <si>
    <t>Poverty  Severity</t>
  </si>
  <si>
    <t>الفقر المدقع</t>
  </si>
  <si>
    <t>Deep Poverty</t>
  </si>
  <si>
    <t>جدول 10: نسب الفقر بين الأفراد وفقاً لأنماط الاستهلاك الشهرية في محافظات شمال الضفة الغربية، 2010</t>
  </si>
  <si>
    <t>قلقيلية / سلفيت</t>
  </si>
  <si>
    <t>الجهة المشرفة /المحافظة</t>
  </si>
  <si>
    <t>Supervising Authority/ Governorate</t>
  </si>
  <si>
    <t>حكومة</t>
  </si>
  <si>
    <t>خاصة</t>
  </si>
  <si>
    <t>Government</t>
  </si>
  <si>
    <t>Private</t>
  </si>
  <si>
    <t xml:space="preserve">Nablus </t>
  </si>
  <si>
    <t xml:space="preserve">Qalqiliya </t>
  </si>
  <si>
    <t xml:space="preserve">Salfit </t>
  </si>
  <si>
    <t>أساسية</t>
  </si>
  <si>
    <t>Basic</t>
  </si>
  <si>
    <t>ثانوية</t>
  </si>
  <si>
    <t>Secondary</t>
  </si>
  <si>
    <t>الأساسية</t>
  </si>
  <si>
    <t>الثانوية</t>
  </si>
  <si>
    <t xml:space="preserve">الجهة المشرفة                 </t>
  </si>
  <si>
    <t xml:space="preserve">Supervising Authority                                  </t>
  </si>
  <si>
    <t xml:space="preserve">Stage / Governorate </t>
  </si>
  <si>
    <t>المرحلة/ المحافظة</t>
  </si>
  <si>
    <t>Governorate/Region</t>
  </si>
  <si>
    <t>أمي</t>
  </si>
  <si>
    <t>ملم</t>
  </si>
  <si>
    <t>ابتدائي</t>
  </si>
  <si>
    <t>إعدادي</t>
  </si>
  <si>
    <t>ثانوي</t>
  </si>
  <si>
    <t>دبلوم متوسط</t>
  </si>
  <si>
    <t>بكالوريوس فأعلى</t>
  </si>
  <si>
    <t xml:space="preserve">Illiterate    </t>
  </si>
  <si>
    <t xml:space="preserve">Can Read and Write    </t>
  </si>
  <si>
    <t xml:space="preserve">Elementary    </t>
  </si>
  <si>
    <t xml:space="preserve">Preparatory    </t>
  </si>
  <si>
    <t xml:space="preserve">Secondary    </t>
  </si>
  <si>
    <t xml:space="preserve">Associate Diploma    </t>
  </si>
  <si>
    <t xml:space="preserve">Bachelor and Above   </t>
  </si>
  <si>
    <t>الحالة التعليمية</t>
  </si>
  <si>
    <t>Educational Attainment</t>
  </si>
  <si>
    <t>الجنس و الفئات العمرية</t>
  </si>
  <si>
    <t>Sex and Age Groups</t>
  </si>
  <si>
    <t>19-15</t>
  </si>
  <si>
    <t>24-20</t>
  </si>
  <si>
    <t>34-25</t>
  </si>
  <si>
    <t>44-35</t>
  </si>
  <si>
    <t xml:space="preserve">المجموع </t>
  </si>
  <si>
    <t>15-19</t>
  </si>
  <si>
    <t>20-24</t>
  </si>
  <si>
    <t>25-34</t>
  </si>
  <si>
    <t>35-44</t>
  </si>
  <si>
    <t>45+</t>
  </si>
  <si>
    <t xml:space="preserve">Total </t>
  </si>
  <si>
    <t>جدول 17: المساجد العاملة في محافظات شمال الضفة الغربية، 2011</t>
  </si>
  <si>
    <t>العدد</t>
  </si>
  <si>
    <t>Number</t>
  </si>
  <si>
    <t>المراكز الثقافية</t>
  </si>
  <si>
    <t>المسارح</t>
  </si>
  <si>
    <t>المتاحف</t>
  </si>
  <si>
    <t>Cultural Centers</t>
  </si>
  <si>
    <t>Theaters</t>
  </si>
  <si>
    <t>Museums</t>
  </si>
  <si>
    <t>المساحة الكلية</t>
  </si>
  <si>
    <t>Total Area</t>
  </si>
  <si>
    <t>المساحة الأرضية المزروعة</t>
  </si>
  <si>
    <t>Cultivated Land Area</t>
  </si>
  <si>
    <t>نسبة مساحة الأراضي المزروعة من المساحة الكلية</t>
  </si>
  <si>
    <t>Percentage of Cultivated Land  Area from Total Area</t>
  </si>
  <si>
    <t>Plant</t>
  </si>
  <si>
    <t>Animal</t>
  </si>
  <si>
    <t>Mixed</t>
  </si>
  <si>
    <t>نوع الحيازة</t>
  </si>
  <si>
    <t>Type of Holding</t>
  </si>
  <si>
    <t xml:space="preserve">نوع الماشية </t>
  </si>
  <si>
    <t>Type of livestock</t>
  </si>
  <si>
    <t>أبقار</t>
  </si>
  <si>
    <t>Cows</t>
  </si>
  <si>
    <t>الضأن</t>
  </si>
  <si>
    <t>Sheep</t>
  </si>
  <si>
    <t>الماعز</t>
  </si>
  <si>
    <t>Goats</t>
  </si>
  <si>
    <t xml:space="preserve"> سلفيت</t>
  </si>
  <si>
    <t>شقة</t>
  </si>
  <si>
    <t>فيلا/دار</t>
  </si>
  <si>
    <t>Apartment</t>
  </si>
  <si>
    <t xml:space="preserve">نوع المسكن </t>
  </si>
  <si>
    <t>Type of Housing Unit</t>
  </si>
  <si>
    <t>مستأجر</t>
  </si>
  <si>
    <t>ملك</t>
  </si>
  <si>
    <t>Other*</t>
  </si>
  <si>
    <t>Rented</t>
  </si>
  <si>
    <t>Owned</t>
  </si>
  <si>
    <t>* Other includes From Work and Without Payment and Other</t>
  </si>
  <si>
    <t>Tenure of Housing Unit</t>
  </si>
  <si>
    <t>حيازة المسكن</t>
  </si>
  <si>
    <t>الهيئة المحلية</t>
  </si>
  <si>
    <t>Local Authority</t>
  </si>
  <si>
    <t>هيئة محلية أخرى</t>
  </si>
  <si>
    <t xml:space="preserve">West Bank </t>
  </si>
  <si>
    <t>5+</t>
  </si>
  <si>
    <t>متوسط عدد الغرف</t>
  </si>
  <si>
    <t>عدد الغرف في المسكن</t>
  </si>
  <si>
    <t>Number of Rooms in the Housing Unit</t>
  </si>
  <si>
    <t>3.00+</t>
  </si>
  <si>
    <t>2.99-2.00</t>
  </si>
  <si>
    <t>1.99-1.00</t>
  </si>
  <si>
    <t>أقل من 1</t>
  </si>
  <si>
    <t>متوسط كثافة المسكن</t>
  </si>
  <si>
    <t>Average of Housing Density</t>
  </si>
  <si>
    <t>كثافة المسكن</t>
  </si>
  <si>
    <t>Housing Density</t>
  </si>
  <si>
    <t>آبار ارتوازية</t>
  </si>
  <si>
    <t>Artesian Wells</t>
  </si>
  <si>
    <t>آبار جمع مياه الأمطار</t>
  </si>
  <si>
    <t>Rain Water Collection Well</t>
  </si>
  <si>
    <t>ينابيع</t>
  </si>
  <si>
    <t>Springs</t>
  </si>
  <si>
    <t>Other</t>
  </si>
  <si>
    <t>لا يوجد بديل</t>
  </si>
  <si>
    <t>No Alternative</t>
  </si>
  <si>
    <t>متعهد خاص</t>
  </si>
  <si>
    <t>Private Contractor</t>
  </si>
  <si>
    <t>أكثر من طريقة</t>
  </si>
  <si>
    <t>مجاري مكشوفة بدون شبكة</t>
  </si>
  <si>
    <t>Open Channels Without Network</t>
  </si>
  <si>
    <t>حفرة امتصاصية وصماء</t>
  </si>
  <si>
    <t xml:space="preserve">Porous and  Tight Cesspits </t>
  </si>
  <si>
    <t>الاتصال بشبكة صرف صحي</t>
  </si>
  <si>
    <t>Wastewater Network Connection</t>
  </si>
  <si>
    <t xml:space="preserve">More Than One method </t>
  </si>
  <si>
    <t>عدد الفنادق</t>
  </si>
  <si>
    <t>No. of Hotels</t>
  </si>
  <si>
    <t>عدد النزلاء</t>
  </si>
  <si>
    <t>No. of Guests</t>
  </si>
  <si>
    <t>الزراعة ( تربية الماشية والحيوانات الأخرى )</t>
  </si>
  <si>
    <t xml:space="preserve"> التعدين واستغلال المحاجر</t>
  </si>
  <si>
    <t xml:space="preserve"> الصناعة التحويلية   </t>
  </si>
  <si>
    <t xml:space="preserve"> إمدادات الكهرباء  والمياه </t>
  </si>
  <si>
    <t xml:space="preserve"> الإنشاءات</t>
  </si>
  <si>
    <t xml:space="preserve"> تجارة الجملة والتجزئة وإصلاح المركبات والدراجات</t>
  </si>
  <si>
    <t xml:space="preserve"> الفنادق والمطاعم</t>
  </si>
  <si>
    <t xml:space="preserve"> النقل والتخزين والاتصالات</t>
  </si>
  <si>
    <t xml:space="preserve"> الوساطة المالية </t>
  </si>
  <si>
    <t xml:space="preserve"> الأنشطة العقارية والايجارية </t>
  </si>
  <si>
    <t xml:space="preserve"> التعليم</t>
  </si>
  <si>
    <t xml:space="preserve"> الصحة والعمل الاجتماعي</t>
  </si>
  <si>
    <t xml:space="preserve"> أنشطه الخدمة الاجتماعية والشخصية الأخرى</t>
  </si>
  <si>
    <t xml:space="preserve">Mining &amp; quarrying                                 </t>
  </si>
  <si>
    <t xml:space="preserve">Manufacturing                                      </t>
  </si>
  <si>
    <t xml:space="preserve">Electricity and water supply                       </t>
  </si>
  <si>
    <t xml:space="preserve">Construction                                </t>
  </si>
  <si>
    <t xml:space="preserve">Wholesale, retail trade &amp; repairs                     </t>
  </si>
  <si>
    <t xml:space="preserve"> Hotels &amp; restaurants                               </t>
  </si>
  <si>
    <t xml:space="preserve">Transport, storage &amp; communications  </t>
  </si>
  <si>
    <t xml:space="preserve">Financial intermediation               </t>
  </si>
  <si>
    <t xml:space="preserve">Real estate, renting &amp; business activities   </t>
  </si>
  <si>
    <t xml:space="preserve">Education                              </t>
  </si>
  <si>
    <t xml:space="preserve">Health &amp; social work                               </t>
  </si>
  <si>
    <t xml:space="preserve">Other community, social &amp; personal services </t>
  </si>
  <si>
    <t xml:space="preserve"> أ</t>
  </si>
  <si>
    <t xml:space="preserve"> ج    </t>
  </si>
  <si>
    <t xml:space="preserve"> د    </t>
  </si>
  <si>
    <t>هـ</t>
  </si>
  <si>
    <t xml:space="preserve"> و    </t>
  </si>
  <si>
    <t xml:space="preserve"> ز    </t>
  </si>
  <si>
    <t xml:space="preserve"> ح    </t>
  </si>
  <si>
    <t xml:space="preserve"> ط    </t>
  </si>
  <si>
    <t xml:space="preserve"> ي    </t>
  </si>
  <si>
    <t xml:space="preserve"> ك    </t>
  </si>
  <si>
    <t xml:space="preserve"> م    </t>
  </si>
  <si>
    <t xml:space="preserve"> ن    </t>
  </si>
  <si>
    <t xml:space="preserve"> س    </t>
  </si>
  <si>
    <t xml:space="preserve"> A</t>
  </si>
  <si>
    <t xml:space="preserve"> C </t>
  </si>
  <si>
    <t xml:space="preserve"> D </t>
  </si>
  <si>
    <t xml:space="preserve"> E</t>
  </si>
  <si>
    <t xml:space="preserve"> F</t>
  </si>
  <si>
    <t xml:space="preserve"> G </t>
  </si>
  <si>
    <t xml:space="preserve"> H</t>
  </si>
  <si>
    <t xml:space="preserve"> I </t>
  </si>
  <si>
    <t xml:space="preserve"> J</t>
  </si>
  <si>
    <t xml:space="preserve"> K </t>
  </si>
  <si>
    <t xml:space="preserve"> M </t>
  </si>
  <si>
    <t xml:space="preserve"> N</t>
  </si>
  <si>
    <t xml:space="preserve"> O </t>
  </si>
  <si>
    <t>النشاط الاقتصادي</t>
  </si>
  <si>
    <t>Economic Activity</t>
  </si>
  <si>
    <t>رمز النشاط</t>
  </si>
  <si>
    <t>ISIC</t>
  </si>
  <si>
    <t>نوع المركبة</t>
  </si>
  <si>
    <t>Type of Vehicle</t>
  </si>
  <si>
    <t>سيارات خاصة</t>
  </si>
  <si>
    <t>سيارات أجرة (تكسي)</t>
  </si>
  <si>
    <t>دراجات نارية و دراجات نارية صغيرة</t>
  </si>
  <si>
    <t>باصات (عمومي / خصوصي)</t>
  </si>
  <si>
    <t>مقطورات ونصف مقطورات</t>
  </si>
  <si>
    <t>جرارات زراعية</t>
  </si>
  <si>
    <t>جرارات</t>
  </si>
  <si>
    <t>شاحنات وسيارات تجارية</t>
  </si>
  <si>
    <t>مركبات أخرى</t>
  </si>
  <si>
    <t>Private Cars</t>
  </si>
  <si>
    <t>Taxis</t>
  </si>
  <si>
    <t>Motorcycles and Moped</t>
  </si>
  <si>
    <t xml:space="preserve">Buses (Public/ Private) </t>
  </si>
  <si>
    <t xml:space="preserve">Trailers and Semi-Trailers </t>
  </si>
  <si>
    <t>Agricultural Tractors</t>
  </si>
  <si>
    <t>Road Tractors</t>
  </si>
  <si>
    <t>Trucks and Commercial Cars</t>
  </si>
  <si>
    <t xml:space="preserve">Other Vehicles </t>
  </si>
  <si>
    <t>جنين وطوباس</t>
  </si>
  <si>
    <t>Jenin &amp; Tubas</t>
  </si>
  <si>
    <t>مجموع الواردات</t>
  </si>
  <si>
    <t>الأغذية والحيوانات الحية</t>
  </si>
  <si>
    <t>المشروبات والتبغ</t>
  </si>
  <si>
    <t>المواد الخام غير الصالحة للأكل بإستثناء الوقود</t>
  </si>
  <si>
    <t>وقود معدني ومزلقات معدنية وما يتصل بذلك من مواد</t>
  </si>
  <si>
    <t>زيوت ودهون وشحوم حيوانية ونباتية</t>
  </si>
  <si>
    <t>سلع مصنوعة ومصنفه أساساً حسب المادة</t>
  </si>
  <si>
    <t>المكائن ومعدات النقل</t>
  </si>
  <si>
    <t>مصنوعات متنوعة</t>
  </si>
  <si>
    <t>Total Imports</t>
  </si>
  <si>
    <t>Food And Live Animals</t>
  </si>
  <si>
    <t>Beverages And Tobacco</t>
  </si>
  <si>
    <t>Raw Materials, Inedible Except Fuels</t>
  </si>
  <si>
    <t>Mineral Fuels, Lubricants And related Materials</t>
  </si>
  <si>
    <t>Animal And Vegetable Oils, Fats And Waxes</t>
  </si>
  <si>
    <t>Chemical And Related Products, n.e.s.*</t>
  </si>
  <si>
    <t>Manufactured Goods Classified mainly By Material</t>
  </si>
  <si>
    <t>Machinery And Transport Equipment’s</t>
  </si>
  <si>
    <t>Miscellaneous Manufactured Articles</t>
  </si>
  <si>
    <t>_</t>
  </si>
  <si>
    <t xml:space="preserve">* n.e.s: not elsewhere specified                                                                                                                                                                                                                  </t>
  </si>
  <si>
    <t>مجموع الصادرات</t>
  </si>
  <si>
    <t>Total Exports</t>
  </si>
  <si>
    <t>الباب</t>
  </si>
  <si>
    <t>Section</t>
  </si>
  <si>
    <t>إجمالي عدد المعاصر العاملة</t>
  </si>
  <si>
    <t>عدد المعاصر المغلقة مؤقتا</t>
  </si>
  <si>
    <t>No. of Olive Presses Temporarily Closed</t>
  </si>
  <si>
    <t>كمية الزيتون المدروس</t>
  </si>
  <si>
    <t>Quantity of Olive Pressed</t>
  </si>
  <si>
    <t>كمية الزيت المستخرج</t>
  </si>
  <si>
    <t>Quantity of Oil Extracted</t>
  </si>
  <si>
    <t>عدد العاملين</t>
  </si>
  <si>
    <t>Number of Employed Persons</t>
  </si>
  <si>
    <t>عدد العاملين بدون اجر</t>
  </si>
  <si>
    <t>No. of Unpaid Employees</t>
  </si>
  <si>
    <t>عدد العاملين بأجر</t>
  </si>
  <si>
    <t>No. of Paid  Employees</t>
  </si>
  <si>
    <t>تعويضات  العاملين</t>
  </si>
  <si>
    <t>Compensation of Employees</t>
  </si>
  <si>
    <t>قيمة إنتاج المعاصر</t>
  </si>
  <si>
    <t>Olive Presses Output</t>
  </si>
  <si>
    <t>الاستهلاك الوسيط</t>
  </si>
  <si>
    <t>Intermediate Consumption</t>
  </si>
  <si>
    <t>القيمة  المضافة</t>
  </si>
  <si>
    <t>Gross Value Added</t>
  </si>
  <si>
    <t>التكوين الرأسمالي الثابت الإجمالي</t>
  </si>
  <si>
    <t>Gross Fixed Capital Formation</t>
  </si>
  <si>
    <t>الاستهلاك الكلي من الطعام</t>
  </si>
  <si>
    <t>جدول 13: معدل عدد الطلبة لكل معلم في محافظات شمال الضفة الغربية حسب الجهة المشرفة، 2012/2011</t>
  </si>
  <si>
    <t>أخرى*</t>
  </si>
  <si>
    <t xml:space="preserve">نابلس وسلفيت   </t>
  </si>
  <si>
    <t>Nablus &amp; Salfit</t>
  </si>
  <si>
    <t xml:space="preserve">طولكرم             </t>
  </si>
  <si>
    <t>الفعاليات</t>
  </si>
  <si>
    <t>Activites</t>
  </si>
  <si>
    <t>المؤشرات</t>
  </si>
  <si>
    <t>Indicators</t>
  </si>
  <si>
    <t>4+</t>
  </si>
  <si>
    <t>Governmental Hospitals</t>
  </si>
  <si>
    <t>Non-Governmental Hospitals</t>
  </si>
  <si>
    <t>Grand Total of Discharges</t>
  </si>
  <si>
    <t>Grand Total of Beds Occupancy Rate</t>
  </si>
  <si>
    <t>Mean of Duration (day)</t>
  </si>
  <si>
    <r>
      <t>مواد كيماوية ومنتجات متصلة بها غ.م.أ.</t>
    </r>
    <r>
      <rPr>
        <sz val="9"/>
        <rFont val="Arial"/>
        <family val="2"/>
      </rPr>
      <t xml:space="preserve"> *</t>
    </r>
  </si>
  <si>
    <r>
      <t>*غ.م.أ.</t>
    </r>
    <r>
      <rPr>
        <sz val="9"/>
        <rFont val="Arial"/>
        <family val="2"/>
      </rPr>
      <t xml:space="preserve"> </t>
    </r>
    <r>
      <rPr>
        <sz val="9"/>
        <rFont val="Simplified Arabic"/>
        <charset val="178"/>
      </rPr>
      <t>غير مصنفه في موضع آخر</t>
    </r>
  </si>
  <si>
    <r>
      <t xml:space="preserve">عدد المنشآت
</t>
    </r>
    <r>
      <rPr>
        <b/>
        <sz val="9"/>
        <rFont val="Arial"/>
        <family val="2"/>
      </rPr>
      <t>No. of Establishments</t>
    </r>
  </si>
  <si>
    <t>جدول 38: قيمة الواردات المرصودة حسب الأبواب للتصنيف الدولي الموحد -التنقيح الثالث في محافظات شمال الضفة الغربية، 2010</t>
  </si>
  <si>
    <t>جدول 39: قيمة الصادرات المرصودة حسب الأبواب للتصنيف الدولي الموحد -التنقيح الثالث في محافظات شمال الضفة الغربية، 2010</t>
  </si>
  <si>
    <t xml:space="preserve">Jenin </t>
  </si>
  <si>
    <t>السينما</t>
  </si>
  <si>
    <t>* أخرى:  تشمل غرفة مستقلة أو خيمة أو براكية</t>
  </si>
  <si>
    <t xml:space="preserve">Other: Includes Independent Room, or Tent, or marginal* </t>
  </si>
  <si>
    <t>*Other: Includes Independent Room or Tent or Marginal</t>
  </si>
  <si>
    <t>جدول 14: التوزيع النسبي للسكان الفلسطينيين (15 سنة فاكثر) في محافظات شمال الضفة الغربية حسب الحالة التعليمية، 2011</t>
  </si>
  <si>
    <t xml:space="preserve"> West Bank</t>
  </si>
  <si>
    <t>جدول 25: التوزيع النسبي للأسر في محافظات شمال الضفة الغربية حسب عدد الغرف في المسكن، 2010</t>
  </si>
  <si>
    <r>
      <t>جدول</t>
    </r>
    <r>
      <rPr>
        <b/>
        <sz val="11"/>
        <rFont val="Traditional Arabic"/>
        <charset val="178"/>
      </rPr>
      <t xml:space="preserve"> 1</t>
    </r>
    <r>
      <rPr>
        <b/>
        <sz val="11"/>
        <rFont val="Simplified Arabic"/>
        <charset val="178"/>
      </rPr>
      <t>: عدد السكان المقدر في محافظات شمال الضفة الغربية منتصف العام حسب الجنس، 2012</t>
    </r>
  </si>
  <si>
    <r>
      <t xml:space="preserve">           عقود الزواج المسجلة          </t>
    </r>
    <r>
      <rPr>
        <b/>
        <sz val="9"/>
        <rFont val="Arial"/>
        <family val="2"/>
        <scheme val="minor"/>
      </rPr>
      <t xml:space="preserve"> Registered Marriages</t>
    </r>
  </si>
  <si>
    <r>
      <rPr>
        <b/>
        <sz val="9"/>
        <rFont val="Simplified Arabic"/>
        <charset val="178"/>
      </rPr>
      <t xml:space="preserve">وقوعات الطلاق المسجلة </t>
    </r>
    <r>
      <rPr>
        <b/>
        <sz val="9"/>
        <rFont val="Arial"/>
        <family val="2"/>
      </rPr>
      <t xml:space="preserve">  Registered Divorces    </t>
    </r>
  </si>
  <si>
    <r>
      <t xml:space="preserve">الأسرَّة لكل </t>
    </r>
    <r>
      <rPr>
        <b/>
        <sz val="9"/>
        <rFont val="Arial"/>
        <family val="2"/>
      </rPr>
      <t>1000</t>
    </r>
    <r>
      <rPr>
        <b/>
        <sz val="9"/>
        <rFont val="Simplified Arabic"/>
        <charset val="178"/>
      </rPr>
      <t xml:space="preserve"> من السكان</t>
    </r>
  </si>
  <si>
    <r>
      <rPr>
        <b/>
        <sz val="9"/>
        <rFont val="Simplified Arabic"/>
        <charset val="178"/>
      </rPr>
      <t xml:space="preserve">الوفيات
</t>
    </r>
    <r>
      <rPr>
        <b/>
        <sz val="9"/>
        <rFont val="Arial"/>
        <family val="2"/>
      </rPr>
      <t>Deaths</t>
    </r>
    <r>
      <rPr>
        <b/>
        <sz val="9"/>
        <rFont val="Simplified Arabic"/>
        <charset val="178"/>
      </rPr>
      <t xml:space="preserve">
</t>
    </r>
    <r>
      <rPr>
        <b/>
        <sz val="9"/>
        <rFont val="Arial"/>
        <family val="2"/>
      </rPr>
      <t xml:space="preserve">    </t>
    </r>
  </si>
  <si>
    <r>
      <t>المساحة: كم</t>
    </r>
    <r>
      <rPr>
        <vertAlign val="superscript"/>
        <sz val="9"/>
        <rFont val="Arial"/>
        <family val="2"/>
      </rPr>
      <t>2</t>
    </r>
  </si>
  <si>
    <r>
      <t xml:space="preserve"> Area: km</t>
    </r>
    <r>
      <rPr>
        <vertAlign val="superscript"/>
        <sz val="9"/>
        <rFont val="Arial"/>
        <family val="2"/>
        <scheme val="minor"/>
      </rPr>
      <t>2</t>
    </r>
  </si>
  <si>
    <t>متوسط عدد الاسرة المتاح</t>
  </si>
  <si>
    <t>Average No. of Rooms</t>
  </si>
  <si>
    <t>متوسط عدد الغرف المتاح</t>
  </si>
  <si>
    <t>Average No. of Beds</t>
  </si>
  <si>
    <r>
      <t>*</t>
    </r>
    <r>
      <rPr>
        <sz val="9"/>
        <rFont val="Simplified Arabic"/>
        <charset val="178"/>
      </rPr>
      <t xml:space="preserve"> أخرى تشمل من العمل ودون مقابل وأخرى</t>
    </r>
  </si>
  <si>
    <r>
      <t xml:space="preserve">كلا الجنسين
</t>
    </r>
    <r>
      <rPr>
        <b/>
        <sz val="9"/>
        <rFont val="Arial"/>
        <family val="2"/>
      </rPr>
      <t>Both sex</t>
    </r>
  </si>
  <si>
    <r>
      <t xml:space="preserve">  ذكور  </t>
    </r>
    <r>
      <rPr>
        <sz val="9"/>
        <rFont val="Arial"/>
        <family val="2"/>
      </rPr>
      <t>Males</t>
    </r>
  </si>
  <si>
    <r>
      <t xml:space="preserve">إناث </t>
    </r>
    <r>
      <rPr>
        <sz val="9"/>
        <rFont val="Arial"/>
        <family val="2"/>
      </rPr>
      <t>Females</t>
    </r>
  </si>
  <si>
    <r>
      <t>Jenin</t>
    </r>
    <r>
      <rPr>
        <sz val="9"/>
        <rFont val="Arial"/>
        <family val="2"/>
      </rPr>
      <t xml:space="preserve"> </t>
    </r>
  </si>
  <si>
    <t>جدول 3: عدد عقود الزواج ووقوعات الطلاق المسجلة في محافظات شمال الضفة الغربية، 2009-2010</t>
  </si>
  <si>
    <t>العلاقة بقوة العمل  والجنس</t>
  </si>
  <si>
    <t>Qalqiliya/Salfit</t>
  </si>
  <si>
    <t>جدول 9: متوسط إنفاق واستهلاك الأسرة الشهري بالدينار الأردني في محافظات شمال الضفة الغربية، 2010</t>
  </si>
  <si>
    <t xml:space="preserve"> Jenin</t>
  </si>
  <si>
    <t>المرحلة</t>
  </si>
  <si>
    <t xml:space="preserve">Stage                                  </t>
  </si>
  <si>
    <r>
      <t xml:space="preserve">   الجهة المشرفة                   </t>
    </r>
    <r>
      <rPr>
        <b/>
        <sz val="9"/>
        <rFont val="Arial"/>
        <family val="2"/>
      </rPr>
      <t xml:space="preserve"> Supervising Authority</t>
    </r>
  </si>
  <si>
    <t>Cinema</t>
  </si>
  <si>
    <t>المؤسسات الثقافية</t>
  </si>
  <si>
    <t>Cultural Institutions</t>
  </si>
  <si>
    <t>Total Operating Olive Presses</t>
  </si>
  <si>
    <t>villa/House</t>
  </si>
  <si>
    <t>*Other</t>
  </si>
  <si>
    <t>جدول 24:  التوزيع النسبي للأسر في محافظات شمال الضفة الغربية حسب حيازة المسكن، 2010</t>
  </si>
  <si>
    <t xml:space="preserve">  مقدم الخدمة </t>
  </si>
  <si>
    <t xml:space="preserve">Service Provider </t>
  </si>
  <si>
    <t>جدول 28: عدد التجمعات السكانية في محافظات شمال الضفة الغربية حسب مقدم خدمة المياه من خلال الشبكة العامة، 2010</t>
  </si>
  <si>
    <t xml:space="preserve"> *اخرى: تشمل بلدية القدس او ابار تابعة لاتحادات  </t>
  </si>
  <si>
    <t>جدول 31: عدد التجمعات السكانية في محافظات شمال الضفة الغربية حسب الجهة التي تقوم بجمع النفايات الصلبة، 2010</t>
  </si>
  <si>
    <t xml:space="preserve"> المجموع    Total</t>
  </si>
  <si>
    <t>جدول 32: عدد التجمعات السكانية في محافظات شمال الضفة الغربية حسب طريقة التخلص من المياه العادمة، 2010</t>
  </si>
  <si>
    <t>Average of Bed Occupancy</t>
  </si>
  <si>
    <t>متوسط اشغال الاسرّة</t>
  </si>
  <si>
    <t xml:space="preserve">  جدول 35: عدد المنشآت العاملة في القطاع الخاص والقطاع الأهلي والشركات الحكومية في محافظات شمال الضفة الغربية حسب النشاط الاقتصادي الرئيسي، 2009</t>
  </si>
  <si>
    <t>Agriculture           ( raising of cattle &amp;other animals )</t>
  </si>
  <si>
    <t>باصات (عمومي/خصوصي)</t>
  </si>
  <si>
    <t>القيمة بالألف دولار أمريكي</t>
  </si>
  <si>
    <t>$Value in Thousand US</t>
  </si>
  <si>
    <t>جدول 4: العمر الوسيط عند الزواج الأول في محافظات شمال الضفة الغربية حسب الجنس، 2009-2010</t>
  </si>
  <si>
    <t>جدول 5: عدد المواليد الأحياء المسجلون والوفيات المسجلة في محافظات شمال الضفة الغربية حسب الجنس، 2010</t>
  </si>
  <si>
    <t xml:space="preserve"> West Bank </t>
  </si>
  <si>
    <t>جدول 29:عدد التجمعات السكانية في محافظات شمال الضفة الغربية حسب مصادر المياه البديلة للشبكة، 2010</t>
  </si>
  <si>
    <t>جدول 30: عدد التجمعات السكانية في محافظات شمال الضفة الغربية حسب مقدم خدمة الكهرباء من خلال الشبكة العامة، 2010</t>
  </si>
  <si>
    <r>
      <t xml:space="preserve">عدد العاملين
</t>
    </r>
    <r>
      <rPr>
        <b/>
        <sz val="9"/>
        <rFont val="Arial"/>
        <family val="2"/>
      </rPr>
      <t>No. of Employed Persons</t>
    </r>
    <r>
      <rPr>
        <b/>
        <sz val="9"/>
        <rFont val="Simplified Arabic"/>
        <charset val="178"/>
      </rPr>
      <t xml:space="preserve">
</t>
    </r>
  </si>
  <si>
    <t xml:space="preserve">جدول 15: التوزيع النسبي للسكان الفلسطينيين (15 سنة فاكثر) في محافظات شمال الضفة الغربية حسب الحالة التعليمية 
والجنس، 2011
</t>
  </si>
  <si>
    <t>جدول 16: معدلات معرفة القراءة والكتابة للسكان الفلسطينيين (15 سنة فأكثر) في محافظات شمال الضفة الغربية حسب فئات العمر والجنس، 2011</t>
  </si>
  <si>
    <t>جدول 21: عدد حيوانات الماشية في محافظات شمال الضفة الغربية حسب النوع، كما هو في 2010/10/01</t>
  </si>
  <si>
    <t xml:space="preserve"> جدول 22: أهم المؤشرات الاقتصادية لمحافظات شمال الضفة الغربية لنشاط معاصر الزيتون، 2010 </t>
  </si>
  <si>
    <t>جدول 26: التوزيع النسبي للأسر في محافظات شمال الضفة الغربية حسب كثافة السكن، 2010</t>
  </si>
  <si>
    <t xml:space="preserve"> Labor Force Status and Sex</t>
  </si>
  <si>
    <t>جدول 8: التوزيع النسبي للأفراد (15 سنة فأكثر) في محافظات شمال الضفة الغربية حسب الجنس والعلاقة بقوة العمل، 2011</t>
  </si>
  <si>
    <r>
      <rPr>
        <sz val="9"/>
        <rFont val="Simplified Arabic"/>
        <charset val="178"/>
      </rPr>
      <t>اخرى: تشمل غرفة مستقلة او خيمة او براكية</t>
    </r>
    <r>
      <rPr>
        <sz val="11"/>
        <rFont val="Arial"/>
        <family val="2"/>
        <charset val="178"/>
        <scheme val="minor"/>
      </rPr>
      <t xml:space="preserve">   </t>
    </r>
  </si>
  <si>
    <t>Other Local Authority</t>
  </si>
  <si>
    <t>*Other:  include Jerusalem municipility or wells belonge to associations</t>
  </si>
  <si>
    <t>نابلس وسلفيت</t>
  </si>
  <si>
    <t xml:space="preserve"> Jenin &amp; Tubas</t>
  </si>
  <si>
    <t>جدول 36: عدد المركبات المسجلة* لأول مرة في محافظات شمال الضفة الغربية حسب نوع المركبة، 2010</t>
  </si>
  <si>
    <t>جدول 37: المركبات المرخصة* في محافظات شمال الضفة الغربية حسب نوع المركبة، 2010</t>
  </si>
  <si>
    <t>جدول 20: عدد الحيازات الزراعية في محافظات شمال الضفة الغربية حسب نوع الحيازة، 2010/2009</t>
  </si>
  <si>
    <t xml:space="preserve"> ذكور</t>
  </si>
  <si>
    <t>Male</t>
  </si>
  <si>
    <t>المواليد</t>
  </si>
  <si>
    <t>Births</t>
  </si>
  <si>
    <t>Deaths</t>
  </si>
  <si>
    <t xml:space="preserve">جدول 12: معدل عدد الطلبة لكل شعبة في محافظات شمال الضفة الغربية حسب المرحلة والجهة المشرفة، 
2012/2011
</t>
  </si>
  <si>
    <t>Supervising Authority</t>
  </si>
  <si>
    <t xml:space="preserve">الضفة الغربية
</t>
  </si>
  <si>
    <r>
      <rPr>
        <b/>
        <sz val="9"/>
        <rFont val="Simplified Arabic"/>
        <charset val="178"/>
      </rPr>
      <t xml:space="preserve">شمال الضفة الغربية </t>
    </r>
    <r>
      <rPr>
        <b/>
        <sz val="9"/>
        <rFont val="Arial"/>
        <family val="2"/>
      </rPr>
      <t xml:space="preserve">
</t>
    </r>
  </si>
  <si>
    <r>
      <t xml:space="preserve">(الكمية بالطن المتري، والقيمة بالألف دولار أمريكي)                        </t>
    </r>
    <r>
      <rPr>
        <sz val="9"/>
        <rFont val="Times New Roman"/>
        <family val="1"/>
      </rPr>
      <t xml:space="preserve">  </t>
    </r>
    <r>
      <rPr>
        <sz val="9"/>
        <rFont val="Simplified Arabic"/>
        <charset val="178"/>
      </rPr>
      <t xml:space="preserve">                                   </t>
    </r>
    <r>
      <rPr>
        <sz val="9"/>
        <rFont val="Arial"/>
        <family val="2"/>
      </rPr>
      <t>(Quantity in Metric Ton and Value in US $ 1000)</t>
    </r>
  </si>
  <si>
    <t xml:space="preserve">جدول 19: المساحة الكلية والمساحة الأرضية المزروعة ونسبة مساحة الأراضي المزروعة في محافظات شمال الضفة  الغربية، 2010/2009
 </t>
  </si>
  <si>
    <t xml:space="preserve">مقدم الخدمة  </t>
  </si>
  <si>
    <t xml:space="preserve">             </t>
  </si>
  <si>
    <t xml:space="preserve">الجهة التي تقوم بجمع النفايات </t>
  </si>
  <si>
    <t xml:space="preserve">               </t>
  </si>
  <si>
    <t>Doer of Waste Collection</t>
  </si>
  <si>
    <t xml:space="preserve"> المحافظة  </t>
  </si>
  <si>
    <t xml:space="preserve"> No Electricity Network </t>
  </si>
  <si>
    <t xml:space="preserve">لا يوجد شبكة كهرباء
 </t>
  </si>
  <si>
    <t>Table 39: Value of Registered Exports by SITC-3 Categories in West Bank Northern Governorates,2010</t>
  </si>
  <si>
    <t xml:space="preserve"> المحافظة </t>
  </si>
  <si>
    <t>المعدل العام/شعبة</t>
  </si>
  <si>
    <t xml:space="preserve">
</t>
  </si>
  <si>
    <t>Grand Average</t>
  </si>
  <si>
    <t xml:space="preserve">  المجموع  </t>
  </si>
  <si>
    <t>لا يوجد شبكة مياه</t>
  </si>
  <si>
    <t>No Water Network</t>
  </si>
  <si>
    <t>There is No Solid Waste Collection Servic</t>
  </si>
  <si>
    <t xml:space="preserve">لا يوجد خدمة جمع نفايات
</t>
  </si>
  <si>
    <t>نباتية</t>
  </si>
  <si>
    <t>حيوانية</t>
  </si>
  <si>
    <t>مختلطة</t>
  </si>
  <si>
    <t>جدول 23: التوزيع النسبي للأسر في محافظات شمال الضفة الغربية حسب نوع المسكن، 2010</t>
  </si>
  <si>
    <t>Average Number of Rooms</t>
  </si>
  <si>
    <t>جدول 18: المؤسسات الثقافية العاملة في محافظات شمال الضفة الغربية، 2011</t>
  </si>
  <si>
    <t>Jenin and Tubas</t>
  </si>
  <si>
    <t>*: المصادر البديلة المستخدمة في التجمعات للحصول على المياه في حالة عدم وجود شبكة مياه عامة أو أن شبكة المياه لا تغطي احتياجات التجمعات.</t>
  </si>
  <si>
    <t>جدول 33: المؤشرات الرئيسة للنشاط الفندقي في محافظات شمال الضفة الغربية، 2011</t>
  </si>
  <si>
    <t>جدول 34: عدد المنشآت العاملة وعدد العاملين في القطاع الخاص والقطاع الأهلي والشركات الحكومية في محافظات شمال الضفة الغربية، 2009</t>
  </si>
  <si>
    <t>*: عدد المركبات حسب سجلات مديرية الترخيص في المحافظة لا يعبر عن العدد الفعلي للمركبات</t>
  </si>
  <si>
    <t>*: عدد المركبات حسب سجلات مديرية الترخيص في المحافظة لا يعبر عن العدد الفعلي  للمركبات</t>
  </si>
  <si>
    <t>*: The number of licensed vehicles according to records of the Department of License in the Governorate  did not reflect the actual number of vehicles.</t>
  </si>
  <si>
    <t xml:space="preserve">  المصادر  البديلة *                                        </t>
  </si>
  <si>
    <t xml:space="preserve">*Alternative  Sources </t>
  </si>
  <si>
    <t>*: The Alternative  Water Source for localities is in the absence of  water or network does not cover the localities needs.</t>
  </si>
  <si>
    <t>عدد المدارس Number of Schools</t>
  </si>
  <si>
    <t>عدد الطلبة  Number of Students</t>
  </si>
  <si>
    <t>جدول 11: عدد المدارس وعدد الطلاب في محافظات شمال الضفة الغربية حسب المرحلة والجهة المشرفة للأعوام الدراسية، 2012/2011</t>
  </si>
  <si>
    <t xml:space="preserve">Table 11:  Schools and Students in West Bank Northern Governorates by Stage and Supervising Authority 2011/2012
</t>
  </si>
  <si>
    <t>Table 1:  Estimated Population in the West Bank Northern Governorates by Sex, Mid-2012</t>
  </si>
  <si>
    <t>Table 2:  Palestinian Population in the West Bank Northern Governorates by Refugee StatusEnd-2007</t>
  </si>
  <si>
    <t xml:space="preserve">  Table 3:  Registered Marriages and Divorces in the West Bank Northern Governorates, 2009-2010
</t>
  </si>
  <si>
    <t>Table 4: Median Age at First Marriage in the West Bank Northern Governorates by Sex, 2009-2010</t>
  </si>
  <si>
    <t>Table 5: Registered Live Births and Deaths Registered in the West Bank Northern Governorates by Sex, 2010</t>
  </si>
  <si>
    <t>Table 6: Beds Per 1000 Inhabitant and Number of Hospitals and Beds in the West Bank Northern Governorates, 2011</t>
  </si>
  <si>
    <t>Table 7: Hospital Activities in the West Bank Northern Governorates, 2011</t>
  </si>
  <si>
    <t>Table 8: Percentage Distribution of Population (15 Years and Above) in the West Bank Northern Governorates by Sex and Labor Force Status, 2011</t>
  </si>
  <si>
    <t xml:space="preserve">Table 9:  Average Monthly Household Expenditure and Consumption in
Dinar (JD) in the West Bank Northern Governorates, 2010
   </t>
  </si>
  <si>
    <t>Table 10: Poverty Rates According to Actual Monthly Consumption Patterns of Individuals in the West Bank Northern Governorates, 2010</t>
  </si>
  <si>
    <t xml:space="preserve">Table 12: Average Number of Students Per Class in the West Bank Northern Governorates by Level and Supervisory Authority, 2011/2012
</t>
  </si>
  <si>
    <t>Table 13: Average Number of Students Per Teacher in the West Bank Northern Governorates by Supervisory Authority, 2011/2012</t>
  </si>
  <si>
    <t>Table 14: Percentage Distribution of Palestinian Population (15 Years and Above) in the West Bank Northern Governorates by Educational Attainment, 2011</t>
  </si>
  <si>
    <t>Table 15: Percentage Distribution of Palestinian Population (15 Years and Above) in the West Bank Northern Governorates by Educational Attainment and Sex, 2011</t>
  </si>
  <si>
    <t xml:space="preserve">Table 16:Literacy Rates of Palestinian Population (15 Years and Above) in the West Bank Northern Governorates by Sex and Age Group, 2011
</t>
  </si>
  <si>
    <t>Table 17: Mosques in the West Bank Northern Governorates, 2011</t>
  </si>
  <si>
    <t>Table 18: Cultural Institutions In Operation in the West Bank Northern Governorates, 2011</t>
  </si>
  <si>
    <t xml:space="preserve">Table 19: Total Area, Cultivated Land Area and Percentage of Cultivated 
Land Area in the West Bank Northern Governorates, 2009/2010
</t>
  </si>
  <si>
    <t>Table 20: Agricultural Holdings in the West Bank Northern Governorates by Type of Holding, 2009/2010</t>
  </si>
  <si>
    <t>Table 21:  Livestock in the West Bank Northern Governorates by Type, as on 01/10/20100</t>
  </si>
  <si>
    <t>Table 22: Main Economic Indicators for Olive Presses in the West Bank Northern Governorates, 2010</t>
  </si>
  <si>
    <t>Table 23:  Percentage Distribution of Households in the West Bank Northern Governorates by Type of Housing Unit, 2011</t>
  </si>
  <si>
    <t xml:space="preserve">Table 24:  Percentage Distribution of Households in the West Bank Northern Governorates by Tenure of Housing Unit, 2010 </t>
  </si>
  <si>
    <t>Table 25: Percentage Distribution of Households in the West Bank Northern Governorates by Number of Rooms per Housing Unit, 2010</t>
  </si>
  <si>
    <t>Table 26:Percentage Distribution of Households in the West Bank Northern Governorates by Housing Density, 2010</t>
  </si>
  <si>
    <t>Table 28: Localities in the West Bank Northern Governorates by Water Provider Through a Public Network, 2010</t>
  </si>
  <si>
    <t>Table 29: Localities in the West Bank Northern Governorates by Alternative Water Sources, 2010</t>
  </si>
  <si>
    <t>Table 30: Localities in the West Bank Northern Governorates by Electricity Provider Through a Public Network, 2010</t>
  </si>
  <si>
    <t>Table 31: Localities in the West Bank Northern Governorates by the Provider of Solid Waste Collection Service, 2010</t>
  </si>
  <si>
    <t>Table 32: Localities in the West Bank Northern Governorates by Wastewater Disposal Method, 2010</t>
  </si>
  <si>
    <t>Table 33: Main Indicators for Hotel Activities in the West Bank Northern Governorates, 2011</t>
  </si>
  <si>
    <t xml:space="preserve">Table 34: Establishments in Operation and Employed Persons in the Private and Non Governmental Organization Sectors and Government Companies in the West Bank Northern Governorates, 2009
</t>
  </si>
  <si>
    <t>Table 35: Establishments in Operation in the Private and Non Governmental Organization Sectors and Government Companies in the West Bank Northern Governorates, 2009</t>
  </si>
  <si>
    <t>Table 36: New Registered Vehicles in the West Bank Northern Governorates by Type of Vehicle 2011</t>
  </si>
  <si>
    <t>Table 37: Licensed Road Vehicles in the West Bank Northern Governorates by Type of Vehicle, 2010</t>
  </si>
  <si>
    <t>Table 38: Value of Registered Imports by SITC-3 Categories in the West Bank Northern Governorates, 2010</t>
  </si>
  <si>
    <t>الوحدات السكنية المرخصة</t>
  </si>
  <si>
    <t>عدد الرخص الصادرة</t>
  </si>
  <si>
    <t xml:space="preserve">   Licensed Dwellings   </t>
  </si>
  <si>
    <t xml:space="preserve"> Number of Licenses</t>
  </si>
  <si>
    <t xml:space="preserve"> وحدات قائمة</t>
  </si>
  <si>
    <t>وحدات جديدة</t>
  </si>
  <si>
    <t xml:space="preserve">مساحات قائمة </t>
  </si>
  <si>
    <t xml:space="preserve">مساحات جديدة  </t>
  </si>
  <si>
    <t>إضافات قائمة</t>
  </si>
  <si>
    <t>أبنية قائمة</t>
  </si>
  <si>
    <t>إضافات جديدة + أجزاء قائمة</t>
  </si>
  <si>
    <t>إضافات جديدة لمباني مرخصة</t>
  </si>
  <si>
    <t>أبنية جديدة</t>
  </si>
  <si>
    <t>Existing Dwellings</t>
  </si>
  <si>
    <t>New Dwellings</t>
  </si>
  <si>
    <r>
      <t xml:space="preserve">    مساحة     (الف م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>)</t>
    </r>
  </si>
  <si>
    <t>عدد</t>
  </si>
  <si>
    <r>
      <t xml:space="preserve">     مساحة     (الف م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>)</t>
    </r>
  </si>
  <si>
    <t>Existing Areas</t>
  </si>
  <si>
    <t>New Areas</t>
  </si>
  <si>
    <t>Existing Extensions</t>
  </si>
  <si>
    <t>Existing Buildings</t>
  </si>
  <si>
    <t>Additions + Existing Parts</t>
  </si>
  <si>
    <t xml:space="preserve">Additions to Licensed Buildings </t>
  </si>
  <si>
    <t>New Buildings</t>
  </si>
  <si>
    <r>
      <t>Area (1000 m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>)</t>
    </r>
  </si>
  <si>
    <t>No.</t>
  </si>
  <si>
    <t>Residential Buildings</t>
  </si>
  <si>
    <t>مبنى سكني</t>
  </si>
  <si>
    <t>Non-Res. Buildings</t>
  </si>
  <si>
    <t>مبنى غير سكني</t>
  </si>
  <si>
    <t>Qalqilya</t>
  </si>
  <si>
    <r>
      <t>المساحات</t>
    </r>
    <r>
      <rPr>
        <b/>
        <sz val="9"/>
        <rFont val="Times New Roman"/>
        <family val="1"/>
        <charset val="178"/>
      </rPr>
      <t xml:space="preserve"> </t>
    </r>
    <r>
      <rPr>
        <b/>
        <sz val="9"/>
        <rFont val="Simplified Arabic"/>
        <family val="1"/>
      </rPr>
      <t>المرخصة</t>
    </r>
    <r>
      <rPr>
        <b/>
        <sz val="9"/>
        <rFont val="Times New Roman"/>
        <family val="1"/>
        <charset val="178"/>
      </rPr>
      <t xml:space="preserve"> (</t>
    </r>
    <r>
      <rPr>
        <b/>
        <sz val="9"/>
        <rFont val="Simplified Arabic"/>
        <family val="1"/>
      </rPr>
      <t>الف م</t>
    </r>
    <r>
      <rPr>
        <b/>
        <vertAlign val="superscript"/>
        <sz val="9"/>
        <rFont val="Times New Roman"/>
        <family val="1"/>
        <charset val="178"/>
      </rPr>
      <t>2</t>
    </r>
    <r>
      <rPr>
        <b/>
        <sz val="9"/>
        <rFont val="Times New Roman"/>
        <family val="1"/>
        <charset val="178"/>
      </rPr>
      <t>)</t>
    </r>
  </si>
  <si>
    <r>
      <t>Licensed Area (1000 m</t>
    </r>
    <r>
      <rPr>
        <b/>
        <vertAlign val="superscript"/>
        <sz val="9"/>
        <rFont val="Arial"/>
        <family val="2"/>
        <scheme val="minor"/>
      </rPr>
      <t>2</t>
    </r>
    <r>
      <rPr>
        <b/>
        <sz val="9"/>
        <rFont val="Arial"/>
        <family val="2"/>
        <scheme val="minor"/>
      </rPr>
      <t>)</t>
    </r>
  </si>
  <si>
    <t xml:space="preserve">جدول 27:  رخص الأبنية الصادرة في محافظات شمال الضفة الغربية حسب استخدام المبنى، 2011 </t>
  </si>
  <si>
    <t xml:space="preserve"> Table 27: Building Licenses Issued in the West Bank Northern Governorates by Utilization, 2011</t>
  </si>
</sst>
</file>

<file path=xl/styles.xml><?xml version="1.0" encoding="utf-8"?>
<styleSheet xmlns="http://schemas.openxmlformats.org/spreadsheetml/2006/main">
  <numFmts count="4">
    <numFmt numFmtId="43" formatCode="_-* #,##0.00_-;_-* #,##0.00\-;_-* &quot;-&quot;??_-;_-@_-"/>
    <numFmt numFmtId="164" formatCode="0.0"/>
    <numFmt numFmtId="165" formatCode="#,##0.0"/>
    <numFmt numFmtId="166" formatCode="_-* #,##0_-;\-* #,##0_-;_-* &quot;-&quot;??_-;_-@_-"/>
  </numFmts>
  <fonts count="47">
    <font>
      <sz val="11"/>
      <color theme="1"/>
      <name val="Arial"/>
      <family val="2"/>
      <charset val="178"/>
      <scheme val="minor"/>
    </font>
    <font>
      <sz val="8"/>
      <name val="Arial"/>
      <family val="2"/>
      <charset val="178"/>
    </font>
    <font>
      <b/>
      <sz val="9"/>
      <name val="Simplified Arabic"/>
      <charset val="178"/>
    </font>
    <font>
      <b/>
      <sz val="9"/>
      <name val="Arial"/>
      <family val="2"/>
    </font>
    <font>
      <sz val="9"/>
      <name val="Arial"/>
      <family val="2"/>
    </font>
    <font>
      <sz val="11"/>
      <name val="Arial"/>
      <family val="2"/>
      <charset val="178"/>
      <scheme val="minor"/>
    </font>
    <font>
      <sz val="9"/>
      <name val="Arial"/>
      <family val="2"/>
      <scheme val="minor"/>
    </font>
    <font>
      <sz val="9"/>
      <name val="Simplified Arabic"/>
      <charset val="178"/>
    </font>
    <font>
      <b/>
      <sz val="11"/>
      <name val="Simplified Arabic"/>
      <charset val="178"/>
    </font>
    <font>
      <b/>
      <sz val="11"/>
      <name val="Arial"/>
      <family val="2"/>
    </font>
    <font>
      <b/>
      <sz val="9"/>
      <name val="Arial"/>
      <family val="2"/>
      <scheme val="minor"/>
    </font>
    <font>
      <b/>
      <sz val="11"/>
      <name val="Arial"/>
      <family val="2"/>
      <charset val="178"/>
      <scheme val="minor"/>
    </font>
    <font>
      <sz val="11"/>
      <name val="Simplified Arabic"/>
      <charset val="178"/>
    </font>
    <font>
      <b/>
      <sz val="11"/>
      <name val="Traditional Arabic"/>
      <charset val="178"/>
    </font>
    <font>
      <b/>
      <sz val="10.5"/>
      <name val="Arial"/>
      <family val="2"/>
    </font>
    <font>
      <b/>
      <sz val="10.5"/>
      <name val="Simplified Arabic"/>
      <charset val="178"/>
    </font>
    <font>
      <b/>
      <sz val="6"/>
      <name val="Times New Roman"/>
      <family val="1"/>
    </font>
    <font>
      <sz val="11"/>
      <name val="Calibri"/>
      <family val="2"/>
    </font>
    <font>
      <sz val="9"/>
      <name val="Arial"/>
      <family val="2"/>
      <charset val="178"/>
    </font>
    <font>
      <vertAlign val="superscript"/>
      <sz val="9"/>
      <name val="Arial"/>
      <family val="2"/>
    </font>
    <font>
      <sz val="11"/>
      <name val="Arial"/>
      <family val="2"/>
      <scheme val="minor"/>
    </font>
    <font>
      <vertAlign val="superscript"/>
      <sz val="9"/>
      <name val="Arial"/>
      <family val="2"/>
      <scheme val="minor"/>
    </font>
    <font>
      <sz val="9"/>
      <name val="Times New Roman"/>
      <family val="1"/>
    </font>
    <font>
      <b/>
      <sz val="9"/>
      <name val="Arial"/>
      <family val="2"/>
      <charset val="178"/>
      <scheme val="minor"/>
    </font>
    <font>
      <sz val="6"/>
      <name val="Arial"/>
      <family val="2"/>
    </font>
    <font>
      <b/>
      <sz val="6"/>
      <name val="Arial"/>
      <family val="2"/>
    </font>
    <font>
      <b/>
      <sz val="9"/>
      <name val="Arial"/>
      <family val="2"/>
      <charset val="178"/>
    </font>
    <font>
      <b/>
      <sz val="11"/>
      <name val="Arial"/>
      <family val="2"/>
      <scheme val="minor"/>
    </font>
    <font>
      <sz val="7"/>
      <name val="Arial"/>
      <family val="2"/>
    </font>
    <font>
      <sz val="7"/>
      <name val="Simplified Arabic"/>
      <charset val="178"/>
    </font>
    <font>
      <b/>
      <sz val="9"/>
      <color theme="1"/>
      <name val="Arial"/>
      <family val="2"/>
      <charset val="178"/>
      <scheme val="minor"/>
    </font>
    <font>
      <sz val="9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9"/>
      <color theme="1"/>
      <name val="Arial"/>
      <family val="2"/>
      <scheme val="minor"/>
    </font>
    <font>
      <sz val="10"/>
      <name val="Arial"/>
      <charset val="178"/>
    </font>
    <font>
      <b/>
      <sz val="11"/>
      <name val="Simplified Arabic"/>
      <family val="1"/>
    </font>
    <font>
      <sz val="11"/>
      <name val="Simplified Arabic"/>
      <family val="1"/>
    </font>
    <font>
      <sz val="10"/>
      <name val="Times New Roman"/>
      <family val="1"/>
      <charset val="178"/>
    </font>
    <font>
      <b/>
      <sz val="12"/>
      <name val="Times New Roman"/>
      <family val="1"/>
      <charset val="178"/>
    </font>
    <font>
      <b/>
      <sz val="9"/>
      <name val="Simplified Arabic"/>
      <family val="1"/>
    </font>
    <font>
      <b/>
      <sz val="9"/>
      <name val="Times New Roman"/>
      <family val="1"/>
      <charset val="178"/>
    </font>
    <font>
      <b/>
      <vertAlign val="superscript"/>
      <sz val="9"/>
      <name val="Times New Roman"/>
      <family val="1"/>
      <charset val="178"/>
    </font>
    <font>
      <b/>
      <vertAlign val="superscript"/>
      <sz val="9"/>
      <name val="Arial"/>
      <family val="2"/>
      <scheme val="minor"/>
    </font>
    <font>
      <sz val="9"/>
      <name val="Simplified Arabic"/>
      <family val="1"/>
    </font>
    <font>
      <b/>
      <sz val="8.5"/>
      <name val="Arial"/>
      <family val="2"/>
      <scheme val="minor"/>
    </font>
    <font>
      <b/>
      <sz val="10"/>
      <name val="Times New Roman"/>
      <family val="1"/>
      <charset val="178"/>
    </font>
    <font>
      <sz val="9"/>
      <color theme="1"/>
      <name val="Arial"/>
      <family val="2"/>
      <charset val="17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43" fontId="32" fillId="0" borderId="0" applyFont="0" applyFill="0" applyBorder="0" applyAlignment="0" applyProtection="0"/>
    <xf numFmtId="0" fontId="34" fillId="0" borderId="0"/>
    <xf numFmtId="0" fontId="32" fillId="0" borderId="0"/>
  </cellStyleXfs>
  <cellXfs count="787">
    <xf numFmtId="0" fontId="0" fillId="0" borderId="0" xfId="0"/>
    <xf numFmtId="0" fontId="5" fillId="0" borderId="0" xfId="0" applyFont="1"/>
    <xf numFmtId="0" fontId="4" fillId="0" borderId="1" xfId="0" applyFont="1" applyBorder="1" applyAlignment="1">
      <alignment horizontal="left" vertical="top" wrapText="1" indent="1" readingOrder="1"/>
    </xf>
    <xf numFmtId="0" fontId="7" fillId="0" borderId="11" xfId="0" applyFont="1" applyBorder="1" applyAlignment="1">
      <alignment horizontal="right" vertical="top" indent="1" readingOrder="2"/>
    </xf>
    <xf numFmtId="0" fontId="10" fillId="0" borderId="4" xfId="0" applyFont="1" applyBorder="1" applyAlignment="1">
      <alignment horizontal="center" vertical="top" wrapText="1" readingOrder="2"/>
    </xf>
    <xf numFmtId="0" fontId="5" fillId="0" borderId="0" xfId="0" applyFont="1" applyAlignment="1">
      <alignment vertical="center"/>
    </xf>
    <xf numFmtId="0" fontId="7" fillId="0" borderId="5" xfId="0" applyFont="1" applyBorder="1" applyAlignment="1">
      <alignment horizontal="center" vertical="center" wrapText="1" readingOrder="2"/>
    </xf>
    <xf numFmtId="0" fontId="7" fillId="0" borderId="0" xfId="0" applyFont="1" applyAlignment="1">
      <alignment horizontal="right" wrapText="1" readingOrder="2"/>
    </xf>
    <xf numFmtId="0" fontId="4" fillId="0" borderId="4" xfId="0" applyFont="1" applyBorder="1" applyAlignment="1">
      <alignment horizontal="center" vertical="top" wrapText="1" readingOrder="2"/>
    </xf>
    <xf numFmtId="0" fontId="6" fillId="0" borderId="4" xfId="0" applyFont="1" applyBorder="1" applyAlignment="1">
      <alignment horizontal="center" vertical="top" wrapText="1" readingOrder="2"/>
    </xf>
    <xf numFmtId="0" fontId="5" fillId="0" borderId="0" xfId="0" applyFont="1" applyFill="1"/>
    <xf numFmtId="0" fontId="4" fillId="0" borderId="4" xfId="0" applyFont="1" applyBorder="1" applyAlignment="1">
      <alignment horizontal="center" vertical="top" wrapText="1" readingOrder="1"/>
    </xf>
    <xf numFmtId="0" fontId="5" fillId="0" borderId="0" xfId="0" applyFont="1" applyFill="1" applyBorder="1" applyAlignment="1">
      <alignment horizontal="center" vertical="top" wrapText="1" readingOrder="2"/>
    </xf>
    <xf numFmtId="0" fontId="5" fillId="0" borderId="0" xfId="0" applyFont="1" applyFill="1" applyAlignment="1">
      <alignment horizontal="center" vertical="top" wrapText="1" readingOrder="2"/>
    </xf>
    <xf numFmtId="0" fontId="5" fillId="0" borderId="0" xfId="0" applyFont="1" applyFill="1" applyBorder="1"/>
    <xf numFmtId="3" fontId="3" fillId="0" borderId="19" xfId="0" applyNumberFormat="1" applyFont="1" applyBorder="1" applyAlignment="1">
      <alignment wrapText="1" readingOrder="1"/>
    </xf>
    <xf numFmtId="3" fontId="4" fillId="0" borderId="0" xfId="0" applyNumberFormat="1" applyFont="1" applyAlignment="1">
      <alignment wrapText="1" readingOrder="2"/>
    </xf>
    <xf numFmtId="0" fontId="7" fillId="0" borderId="16" xfId="0" applyFont="1" applyBorder="1" applyAlignment="1">
      <alignment horizontal="right" wrapText="1" readingOrder="2"/>
    </xf>
    <xf numFmtId="0" fontId="7" fillId="0" borderId="17" xfId="0" applyFont="1" applyBorder="1" applyAlignment="1">
      <alignment horizontal="right" wrapText="1" readingOrder="2"/>
    </xf>
    <xf numFmtId="0" fontId="5" fillId="2" borderId="0" xfId="0" applyFont="1" applyFill="1"/>
    <xf numFmtId="0" fontId="5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center" vertical="top" readingOrder="2"/>
    </xf>
    <xf numFmtId="0" fontId="5" fillId="0" borderId="0" xfId="0" applyFont="1" applyFill="1" applyAlignment="1">
      <alignment readingOrder="2"/>
    </xf>
    <xf numFmtId="0" fontId="2" fillId="0" borderId="8" xfId="0" applyFont="1" applyBorder="1" applyAlignment="1">
      <alignment horizontal="right" vertical="top" indent="1" readingOrder="2"/>
    </xf>
    <xf numFmtId="0" fontId="3" fillId="0" borderId="6" xfId="0" applyFont="1" applyBorder="1" applyAlignment="1">
      <alignment horizontal="left" vertical="top" indent="1" readingOrder="1"/>
    </xf>
    <xf numFmtId="0" fontId="2" fillId="0" borderId="11" xfId="0" applyFont="1" applyBorder="1" applyAlignment="1">
      <alignment horizontal="right" vertical="top" indent="1" readingOrder="2"/>
    </xf>
    <xf numFmtId="0" fontId="3" fillId="0" borderId="1" xfId="0" applyFont="1" applyBorder="1" applyAlignment="1">
      <alignment horizontal="left" vertical="top" wrapText="1" indent="1" readingOrder="1"/>
    </xf>
    <xf numFmtId="0" fontId="4" fillId="0" borderId="1" xfId="0" applyFont="1" applyBorder="1" applyAlignment="1">
      <alignment horizontal="left" vertical="top" indent="1" readingOrder="1"/>
    </xf>
    <xf numFmtId="0" fontId="7" fillId="0" borderId="12" xfId="0" applyFont="1" applyBorder="1" applyAlignment="1">
      <alignment horizontal="right" vertical="top" indent="1" readingOrder="2"/>
    </xf>
    <xf numFmtId="0" fontId="4" fillId="0" borderId="2" xfId="0" applyFont="1" applyBorder="1" applyAlignment="1">
      <alignment horizontal="left" vertical="top" indent="1" readingOrder="1"/>
    </xf>
    <xf numFmtId="0" fontId="5" fillId="0" borderId="0" xfId="0" applyFont="1" applyAlignment="1">
      <alignment horizontal="center" wrapText="1"/>
    </xf>
    <xf numFmtId="0" fontId="7" fillId="0" borderId="3" xfId="0" applyFont="1" applyBorder="1" applyAlignment="1">
      <alignment horizontal="right" vertical="top" indent="1" readingOrder="2"/>
    </xf>
    <xf numFmtId="0" fontId="2" fillId="0" borderId="3" xfId="0" applyFont="1" applyBorder="1" applyAlignment="1">
      <alignment horizontal="right" vertical="top" indent="1" readingOrder="2"/>
    </xf>
    <xf numFmtId="0" fontId="2" fillId="0" borderId="22" xfId="0" applyFont="1" applyFill="1" applyBorder="1" applyAlignment="1">
      <alignment horizontal="center" wrapText="1" readingOrder="2"/>
    </xf>
    <xf numFmtId="0" fontId="3" fillId="0" borderId="19" xfId="0" applyFont="1" applyFill="1" applyBorder="1" applyAlignment="1">
      <alignment horizontal="right" wrapText="1" readingOrder="2"/>
    </xf>
    <xf numFmtId="0" fontId="3" fillId="0" borderId="0" xfId="0" applyFont="1" applyFill="1" applyAlignment="1">
      <alignment horizontal="right" wrapText="1" readingOrder="2"/>
    </xf>
    <xf numFmtId="0" fontId="3" fillId="0" borderId="3" xfId="0" applyFont="1" applyBorder="1" applyAlignment="1">
      <alignment horizontal="center" vertical="top" wrapText="1" readingOrder="2"/>
    </xf>
    <xf numFmtId="0" fontId="4" fillId="0" borderId="3" xfId="0" applyFont="1" applyBorder="1" applyAlignment="1">
      <alignment horizontal="left" vertical="top" indent="1" readingOrder="1"/>
    </xf>
    <xf numFmtId="0" fontId="3" fillId="0" borderId="1" xfId="0" applyFont="1" applyBorder="1" applyAlignment="1">
      <alignment horizontal="left" vertical="top" indent="1" readingOrder="1"/>
    </xf>
    <xf numFmtId="0" fontId="3" fillId="0" borderId="2" xfId="0" applyFont="1" applyBorder="1" applyAlignment="1">
      <alignment horizontal="left" vertical="top" indent="1" readingOrder="1"/>
    </xf>
    <xf numFmtId="0" fontId="3" fillId="0" borderId="3" xfId="0" applyFont="1" applyBorder="1" applyAlignment="1">
      <alignment horizontal="left" vertical="top" indent="1" readingOrder="1"/>
    </xf>
    <xf numFmtId="0" fontId="7" fillId="0" borderId="4" xfId="0" applyFont="1" applyBorder="1" applyAlignment="1">
      <alignment horizontal="right" vertical="top" indent="1" readingOrder="2"/>
    </xf>
    <xf numFmtId="0" fontId="4" fillId="0" borderId="4" xfId="0" applyFont="1" applyBorder="1" applyAlignment="1">
      <alignment horizontal="left" vertical="top" indent="1" readingOrder="1"/>
    </xf>
    <xf numFmtId="0" fontId="3" fillId="0" borderId="5" xfId="0" applyFont="1" applyBorder="1" applyAlignment="1">
      <alignment horizontal="left" vertical="top" indent="1" readingOrder="1"/>
    </xf>
    <xf numFmtId="0" fontId="2" fillId="0" borderId="5" xfId="0" applyFont="1" applyBorder="1" applyAlignment="1">
      <alignment horizontal="right" vertical="top" indent="1" readingOrder="2"/>
    </xf>
    <xf numFmtId="0" fontId="7" fillId="0" borderId="11" xfId="0" applyFont="1" applyBorder="1" applyAlignment="1">
      <alignment horizontal="right" vertical="top" wrapText="1" indent="1" readingOrder="2"/>
    </xf>
    <xf numFmtId="0" fontId="2" fillId="0" borderId="11" xfId="0" applyFont="1" applyBorder="1" applyAlignment="1">
      <alignment horizontal="right" vertical="top" wrapText="1" indent="1" readingOrder="2"/>
    </xf>
    <xf numFmtId="3" fontId="3" fillId="0" borderId="8" xfId="0" applyNumberFormat="1" applyFont="1" applyBorder="1" applyAlignment="1">
      <alignment horizontal="right" vertical="center" indent="1" readingOrder="2"/>
    </xf>
    <xf numFmtId="3" fontId="3" fillId="0" borderId="13" xfId="0" applyNumberFormat="1" applyFont="1" applyBorder="1" applyAlignment="1">
      <alignment horizontal="right" vertical="center" indent="1" readingOrder="2"/>
    </xf>
    <xf numFmtId="3" fontId="4" fillId="0" borderId="11" xfId="0" applyNumberFormat="1" applyFont="1" applyBorder="1" applyAlignment="1">
      <alignment horizontal="right" vertical="center" indent="1" readingOrder="2"/>
    </xf>
    <xf numFmtId="3" fontId="4" fillId="0" borderId="0" xfId="0" applyNumberFormat="1" applyFont="1" applyBorder="1" applyAlignment="1">
      <alignment horizontal="right" vertical="center" indent="1" readingOrder="2"/>
    </xf>
    <xf numFmtId="0" fontId="4" fillId="0" borderId="11" xfId="0" applyFont="1" applyBorder="1" applyAlignment="1">
      <alignment horizontal="right" vertical="center" indent="1" readingOrder="2"/>
    </xf>
    <xf numFmtId="0" fontId="4" fillId="0" borderId="0" xfId="0" applyFont="1" applyBorder="1" applyAlignment="1">
      <alignment horizontal="right" vertical="center" indent="1" readingOrder="2"/>
    </xf>
    <xf numFmtId="3" fontId="3" fillId="0" borderId="11" xfId="0" applyNumberFormat="1" applyFont="1" applyBorder="1" applyAlignment="1">
      <alignment horizontal="right" vertical="center" indent="1" readingOrder="2"/>
    </xf>
    <xf numFmtId="3" fontId="3" fillId="0" borderId="0" xfId="0" applyNumberFormat="1" applyFont="1" applyBorder="1" applyAlignment="1">
      <alignment horizontal="right" vertical="center" indent="1" readingOrder="2"/>
    </xf>
    <xf numFmtId="3" fontId="4" fillId="0" borderId="12" xfId="0" applyNumberFormat="1" applyFont="1" applyBorder="1" applyAlignment="1">
      <alignment horizontal="right" vertical="center" indent="1" readingOrder="2"/>
    </xf>
    <xf numFmtId="3" fontId="4" fillId="0" borderId="10" xfId="0" applyNumberFormat="1" applyFont="1" applyBorder="1" applyAlignment="1">
      <alignment horizontal="right" vertical="center" indent="1" readingOrder="2"/>
    </xf>
    <xf numFmtId="0" fontId="3" fillId="0" borderId="8" xfId="0" applyFont="1" applyBorder="1" applyAlignment="1">
      <alignment horizontal="right" vertical="center" indent="1" readingOrder="2"/>
    </xf>
    <xf numFmtId="0" fontId="3" fillId="0" borderId="13" xfId="0" applyFont="1" applyBorder="1" applyAlignment="1">
      <alignment horizontal="right" vertical="center" indent="1" readingOrder="2"/>
    </xf>
    <xf numFmtId="0" fontId="3" fillId="0" borderId="12" xfId="0" applyFont="1" applyBorder="1" applyAlignment="1">
      <alignment horizontal="right" vertical="center" indent="1" readingOrder="2"/>
    </xf>
    <xf numFmtId="3" fontId="3" fillId="0" borderId="10" xfId="0" applyNumberFormat="1" applyFont="1" applyBorder="1" applyAlignment="1">
      <alignment horizontal="right" vertical="center" indent="1" readingOrder="2"/>
    </xf>
    <xf numFmtId="0" fontId="3" fillId="0" borderId="0" xfId="0" applyFont="1" applyBorder="1" applyAlignment="1">
      <alignment horizontal="right" vertical="center" indent="1" readingOrder="2"/>
    </xf>
    <xf numFmtId="0" fontId="4" fillId="0" borderId="12" xfId="0" applyFont="1" applyBorder="1" applyAlignment="1">
      <alignment horizontal="right" vertical="center" indent="1" readingOrder="2"/>
    </xf>
    <xf numFmtId="0" fontId="4" fillId="0" borderId="10" xfId="0" applyFont="1" applyBorder="1" applyAlignment="1">
      <alignment horizontal="right" vertical="center" indent="1" readingOrder="2"/>
    </xf>
    <xf numFmtId="164" fontId="3" fillId="0" borderId="11" xfId="0" applyNumberFormat="1" applyFont="1" applyBorder="1" applyAlignment="1">
      <alignment horizontal="right" vertical="center" indent="1" readingOrder="2"/>
    </xf>
    <xf numFmtId="164" fontId="3" fillId="0" borderId="0" xfId="0" applyNumberFormat="1" applyFont="1" applyBorder="1" applyAlignment="1">
      <alignment horizontal="right" vertical="center" indent="1" readingOrder="2"/>
    </xf>
    <xf numFmtId="164" fontId="4" fillId="0" borderId="11" xfId="0" applyNumberFormat="1" applyFont="1" applyBorder="1" applyAlignment="1">
      <alignment horizontal="right" vertical="center" indent="1" readingOrder="2"/>
    </xf>
    <xf numFmtId="164" fontId="4" fillId="0" borderId="0" xfId="0" applyNumberFormat="1" applyFont="1" applyBorder="1" applyAlignment="1">
      <alignment horizontal="right" vertical="center" indent="1" readingOrder="2"/>
    </xf>
    <xf numFmtId="164" fontId="4" fillId="0" borderId="12" xfId="0" applyNumberFormat="1" applyFont="1" applyBorder="1" applyAlignment="1">
      <alignment horizontal="right" vertical="center" indent="1" readingOrder="2"/>
    </xf>
    <xf numFmtId="164" fontId="4" fillId="0" borderId="10" xfId="0" applyNumberFormat="1" applyFont="1" applyBorder="1" applyAlignment="1">
      <alignment horizontal="right" vertical="center" indent="1" readingOrder="2"/>
    </xf>
    <xf numFmtId="0" fontId="3" fillId="0" borderId="6" xfId="0" applyFont="1" applyBorder="1" applyAlignment="1">
      <alignment horizontal="right" vertical="center" indent="1" readingOrder="2"/>
    </xf>
    <xf numFmtId="0" fontId="3" fillId="0" borderId="1" xfId="0" applyFont="1" applyBorder="1" applyAlignment="1">
      <alignment horizontal="right" vertical="center" indent="1" readingOrder="2"/>
    </xf>
    <xf numFmtId="0" fontId="3" fillId="0" borderId="2" xfId="0" applyFont="1" applyBorder="1" applyAlignment="1">
      <alignment horizontal="right" vertical="center" indent="1" readingOrder="2"/>
    </xf>
    <xf numFmtId="0" fontId="3" fillId="0" borderId="10" xfId="0" applyFont="1" applyBorder="1" applyAlignment="1">
      <alignment horizontal="right" vertical="center" indent="1" readingOrder="2"/>
    </xf>
    <xf numFmtId="0" fontId="2" fillId="0" borderId="8" xfId="0" applyFont="1" applyBorder="1" applyAlignment="1">
      <alignment horizontal="right" vertical="top" wrapText="1" indent="1" readingOrder="2"/>
    </xf>
    <xf numFmtId="165" fontId="3" fillId="0" borderId="2" xfId="0" applyNumberFormat="1" applyFont="1" applyBorder="1" applyAlignment="1">
      <alignment horizontal="right" vertical="center" indent="1" readingOrder="2"/>
    </xf>
    <xf numFmtId="3" fontId="3" fillId="0" borderId="6" xfId="0" applyNumberFormat="1" applyFont="1" applyBorder="1" applyAlignment="1">
      <alignment horizontal="right" vertical="center" indent="1" readingOrder="2"/>
    </xf>
    <xf numFmtId="3" fontId="3" fillId="0" borderId="1" xfId="0" applyNumberFormat="1" applyFont="1" applyBorder="1" applyAlignment="1">
      <alignment horizontal="right" vertical="center" indent="1" readingOrder="2"/>
    </xf>
    <xf numFmtId="3" fontId="3" fillId="0" borderId="2" xfId="0" applyNumberFormat="1" applyFont="1" applyBorder="1" applyAlignment="1">
      <alignment horizontal="right" vertical="center" indent="1" readingOrder="2"/>
    </xf>
    <xf numFmtId="3" fontId="3" fillId="0" borderId="12" xfId="0" applyNumberFormat="1" applyFont="1" applyBorder="1" applyAlignment="1">
      <alignment horizontal="right" vertical="center" indent="1" readingOrder="2"/>
    </xf>
    <xf numFmtId="0" fontId="4" fillId="0" borderId="1" xfId="0" applyFont="1" applyBorder="1" applyAlignment="1">
      <alignment horizontal="left" vertical="top" wrapText="1" indent="1"/>
    </xf>
    <xf numFmtId="0" fontId="3" fillId="0" borderId="6" xfId="0" applyFont="1" applyBorder="1" applyAlignment="1">
      <alignment horizontal="left" vertical="top" wrapText="1" indent="1" readingOrder="2"/>
    </xf>
    <xf numFmtId="3" fontId="7" fillId="0" borderId="0" xfId="0" applyNumberFormat="1" applyFont="1" applyBorder="1" applyAlignment="1">
      <alignment horizontal="right" vertical="center" indent="1" readingOrder="2"/>
    </xf>
    <xf numFmtId="0" fontId="5" fillId="0" borderId="0" xfId="0" applyFont="1" applyAlignment="1">
      <alignment vertical="top"/>
    </xf>
    <xf numFmtId="0" fontId="7" fillId="0" borderId="5" xfId="0" applyFont="1" applyBorder="1" applyAlignment="1">
      <alignment horizontal="center" vertical="top" wrapText="1" readingOrder="2"/>
    </xf>
    <xf numFmtId="0" fontId="3" fillId="0" borderId="4" xfId="0" applyFont="1" applyBorder="1" applyAlignment="1">
      <alignment horizontal="center" vertical="top" wrapText="1" readingOrder="2"/>
    </xf>
    <xf numFmtId="0" fontId="2" fillId="0" borderId="8" xfId="0" applyFont="1" applyBorder="1" applyAlignment="1">
      <alignment horizontal="right" vertical="top" indent="1"/>
    </xf>
    <xf numFmtId="3" fontId="3" fillId="0" borderId="8" xfId="0" applyNumberFormat="1" applyFont="1" applyBorder="1" applyAlignment="1">
      <alignment horizontal="right" vertical="center" indent="1"/>
    </xf>
    <xf numFmtId="3" fontId="3" fillId="0" borderId="13" xfId="0" applyNumberFormat="1" applyFont="1" applyBorder="1" applyAlignment="1">
      <alignment horizontal="right" vertical="center" indent="1"/>
    </xf>
    <xf numFmtId="3" fontId="3" fillId="0" borderId="6" xfId="0" applyNumberFormat="1" applyFont="1" applyBorder="1" applyAlignment="1">
      <alignment horizontal="right" vertical="center" indent="1"/>
    </xf>
    <xf numFmtId="0" fontId="3" fillId="0" borderId="6" xfId="0" applyFont="1" applyBorder="1" applyAlignment="1">
      <alignment horizontal="left" vertical="top" indent="1"/>
    </xf>
    <xf numFmtId="0" fontId="2" fillId="0" borderId="11" xfId="0" applyFont="1" applyBorder="1" applyAlignment="1">
      <alignment horizontal="right" vertical="top" indent="1"/>
    </xf>
    <xf numFmtId="3" fontId="3" fillId="0" borderId="11" xfId="0" applyNumberFormat="1" applyFont="1" applyBorder="1" applyAlignment="1">
      <alignment horizontal="right" vertical="center" indent="1"/>
    </xf>
    <xf numFmtId="3" fontId="3" fillId="0" borderId="0" xfId="0" applyNumberFormat="1" applyFont="1" applyBorder="1" applyAlignment="1">
      <alignment horizontal="right" vertical="center" indent="1"/>
    </xf>
    <xf numFmtId="3" fontId="3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left" vertical="top" indent="1"/>
    </xf>
    <xf numFmtId="0" fontId="7" fillId="0" borderId="11" xfId="0" applyFont="1" applyBorder="1" applyAlignment="1">
      <alignment horizontal="right" vertical="top" indent="1"/>
    </xf>
    <xf numFmtId="3" fontId="4" fillId="0" borderId="0" xfId="0" applyNumberFormat="1" applyFont="1" applyBorder="1" applyAlignment="1">
      <alignment horizontal="right" vertical="center" indent="1"/>
    </xf>
    <xf numFmtId="3" fontId="4" fillId="0" borderId="1" xfId="0" applyNumberFormat="1" applyFont="1" applyBorder="1" applyAlignment="1">
      <alignment horizontal="right" vertical="center" indent="1"/>
    </xf>
    <xf numFmtId="0" fontId="4" fillId="0" borderId="1" xfId="0" applyFont="1" applyBorder="1" applyAlignment="1">
      <alignment horizontal="left" vertical="top" indent="1"/>
    </xf>
    <xf numFmtId="0" fontId="7" fillId="0" borderId="12" xfId="0" applyFont="1" applyBorder="1" applyAlignment="1">
      <alignment horizontal="right" vertical="top" indent="1"/>
    </xf>
    <xf numFmtId="3" fontId="3" fillId="0" borderId="12" xfId="0" applyNumberFormat="1" applyFont="1" applyBorder="1" applyAlignment="1">
      <alignment horizontal="right" vertical="center" indent="1"/>
    </xf>
    <xf numFmtId="3" fontId="4" fillId="0" borderId="10" xfId="0" applyNumberFormat="1" applyFont="1" applyBorder="1" applyAlignment="1">
      <alignment horizontal="right" vertical="center" indent="1"/>
    </xf>
    <xf numFmtId="3" fontId="4" fillId="0" borderId="2" xfId="0" applyNumberFormat="1" applyFont="1" applyBorder="1" applyAlignment="1">
      <alignment horizontal="right" vertical="center" indent="1"/>
    </xf>
    <xf numFmtId="0" fontId="4" fillId="0" borderId="2" xfId="0" applyFont="1" applyBorder="1" applyAlignment="1">
      <alignment horizontal="left" vertical="top" indent="1"/>
    </xf>
    <xf numFmtId="0" fontId="16" fillId="0" borderId="0" xfId="0" applyFont="1" applyAlignment="1">
      <alignment horizontal="center" readingOrder="1"/>
    </xf>
    <xf numFmtId="0" fontId="4" fillId="0" borderId="3" xfId="0" applyFont="1" applyBorder="1" applyAlignment="1">
      <alignment horizontal="center" vertical="top" wrapText="1" readingOrder="2"/>
    </xf>
    <xf numFmtId="3" fontId="4" fillId="0" borderId="11" xfId="0" applyNumberFormat="1" applyFont="1" applyBorder="1" applyAlignment="1">
      <alignment horizontal="right" vertical="center" indent="1"/>
    </xf>
    <xf numFmtId="0" fontId="4" fillId="0" borderId="0" xfId="0" applyFont="1" applyBorder="1" applyAlignment="1">
      <alignment horizontal="right" vertical="center" indent="1"/>
    </xf>
    <xf numFmtId="3" fontId="4" fillId="0" borderId="12" xfId="0" applyNumberFormat="1" applyFont="1" applyBorder="1" applyAlignment="1">
      <alignment horizontal="right" vertical="center" indent="1"/>
    </xf>
    <xf numFmtId="0" fontId="4" fillId="0" borderId="10" xfId="0" applyFont="1" applyBorder="1" applyAlignment="1">
      <alignment horizontal="right" vertical="center" indent="1"/>
    </xf>
    <xf numFmtId="3" fontId="3" fillId="0" borderId="2" xfId="0" applyNumberFormat="1" applyFont="1" applyBorder="1" applyAlignment="1">
      <alignment horizontal="right" vertical="center" indent="1"/>
    </xf>
    <xf numFmtId="0" fontId="17" fillId="0" borderId="0" xfId="0" applyFont="1" applyAlignment="1">
      <alignment wrapText="1"/>
    </xf>
    <xf numFmtId="0" fontId="3" fillId="0" borderId="6" xfId="0" applyFont="1" applyBorder="1" applyAlignment="1">
      <alignment horizontal="left" vertical="top" indent="1" readingOrder="2"/>
    </xf>
    <xf numFmtId="0" fontId="3" fillId="0" borderId="1" xfId="0" applyFont="1" applyBorder="1" applyAlignment="1">
      <alignment horizontal="left" vertical="top" indent="1" readingOrder="2"/>
    </xf>
    <xf numFmtId="0" fontId="4" fillId="0" borderId="1" xfId="0" applyFont="1" applyBorder="1" applyAlignment="1">
      <alignment horizontal="right" vertical="center" indent="1" readingOrder="2"/>
    </xf>
    <xf numFmtId="0" fontId="4" fillId="0" borderId="1" xfId="0" applyFont="1" applyBorder="1" applyAlignment="1">
      <alignment horizontal="left" vertical="top" indent="1" readingOrder="2"/>
    </xf>
    <xf numFmtId="0" fontId="4" fillId="0" borderId="2" xfId="0" applyFont="1" applyBorder="1" applyAlignment="1">
      <alignment horizontal="right" vertical="center" indent="1" readingOrder="2"/>
    </xf>
    <xf numFmtId="0" fontId="4" fillId="0" borderId="2" xfId="0" applyFont="1" applyBorder="1" applyAlignment="1">
      <alignment horizontal="left" vertical="top" indent="1" readingOrder="2"/>
    </xf>
    <xf numFmtId="0" fontId="9" fillId="0" borderId="0" xfId="0" applyFont="1" applyFill="1" applyBorder="1" applyAlignment="1">
      <alignment horizontal="center" wrapText="1" readingOrder="1"/>
    </xf>
    <xf numFmtId="0" fontId="5" fillId="0" borderId="0" xfId="0" applyFont="1" applyFill="1" applyBorder="1" applyAlignment="1">
      <alignment horizontal="center" wrapText="1"/>
    </xf>
    <xf numFmtId="0" fontId="5" fillId="0" borderId="20" xfId="0" applyFont="1" applyFill="1" applyBorder="1"/>
    <xf numFmtId="0" fontId="3" fillId="0" borderId="3" xfId="0" applyFont="1" applyFill="1" applyBorder="1" applyAlignment="1">
      <alignment horizontal="center" vertical="center" wrapText="1" readingOrder="2"/>
    </xf>
    <xf numFmtId="0" fontId="2" fillId="0" borderId="8" xfId="0" applyFont="1" applyFill="1" applyBorder="1" applyAlignment="1">
      <alignment horizontal="right" vertical="top" indent="1" readingOrder="2"/>
    </xf>
    <xf numFmtId="0" fontId="3" fillId="0" borderId="8" xfId="0" applyFont="1" applyFill="1" applyBorder="1" applyAlignment="1">
      <alignment horizontal="left" vertical="center" wrapText="1" indent="1" readingOrder="2"/>
    </xf>
    <xf numFmtId="0" fontId="3" fillId="0" borderId="13" xfId="0" applyFont="1" applyFill="1" applyBorder="1" applyAlignment="1">
      <alignment horizontal="right" vertical="center" indent="1" readingOrder="2"/>
    </xf>
    <xf numFmtId="3" fontId="3" fillId="0" borderId="6" xfId="0" applyNumberFormat="1" applyFont="1" applyFill="1" applyBorder="1" applyAlignment="1">
      <alignment horizontal="right" vertical="center" indent="1" readingOrder="2"/>
    </xf>
    <xf numFmtId="0" fontId="2" fillId="0" borderId="11" xfId="0" applyFont="1" applyFill="1" applyBorder="1" applyAlignment="1">
      <alignment horizontal="right" vertical="top" indent="1" readingOrder="2"/>
    </xf>
    <xf numFmtId="164" fontId="3" fillId="0" borderId="11" xfId="0" applyNumberFormat="1" applyFont="1" applyFill="1" applyBorder="1" applyAlignment="1">
      <alignment horizontal="left" vertical="center" wrapText="1" indent="1" readingOrder="2"/>
    </xf>
    <xf numFmtId="0" fontId="3" fillId="0" borderId="0" xfId="0" applyFont="1" applyFill="1" applyBorder="1" applyAlignment="1">
      <alignment horizontal="right" vertical="center" indent="1" readingOrder="2"/>
    </xf>
    <xf numFmtId="3" fontId="3" fillId="0" borderId="1" xfId="0" applyNumberFormat="1" applyFont="1" applyFill="1" applyBorder="1" applyAlignment="1">
      <alignment horizontal="right" vertical="center" indent="1" readingOrder="2"/>
    </xf>
    <xf numFmtId="0" fontId="7" fillId="0" borderId="11" xfId="0" applyFont="1" applyFill="1" applyBorder="1" applyAlignment="1">
      <alignment horizontal="right" vertical="top" indent="1" readingOrder="2"/>
    </xf>
    <xf numFmtId="0" fontId="4" fillId="0" borderId="11" xfId="0" applyFont="1" applyFill="1" applyBorder="1" applyAlignment="1">
      <alignment horizontal="left" vertical="center" wrapText="1" indent="1" readingOrder="2"/>
    </xf>
    <xf numFmtId="0" fontId="4" fillId="0" borderId="0" xfId="0" applyFont="1" applyFill="1" applyBorder="1" applyAlignment="1">
      <alignment horizontal="right" vertical="center" indent="1" readingOrder="2"/>
    </xf>
    <xf numFmtId="0" fontId="4" fillId="0" borderId="1" xfId="0" applyFont="1" applyFill="1" applyBorder="1" applyAlignment="1">
      <alignment horizontal="right" vertical="center" indent="1" readingOrder="2"/>
    </xf>
    <xf numFmtId="0" fontId="4" fillId="0" borderId="11" xfId="0" applyFont="1" applyFill="1" applyBorder="1" applyAlignment="1">
      <alignment horizontal="right" vertical="center" wrapText="1" indent="1" readingOrder="2"/>
    </xf>
    <xf numFmtId="0" fontId="7" fillId="0" borderId="12" xfId="0" applyFont="1" applyFill="1" applyBorder="1" applyAlignment="1">
      <alignment horizontal="right" vertical="top" indent="1" readingOrder="2"/>
    </xf>
    <xf numFmtId="0" fontId="4" fillId="0" borderId="12" xfId="0" applyFont="1" applyFill="1" applyBorder="1" applyAlignment="1">
      <alignment horizontal="left" vertical="center" wrapText="1" indent="1" readingOrder="2"/>
    </xf>
    <xf numFmtId="0" fontId="4" fillId="0" borderId="10" xfId="0" applyFont="1" applyFill="1" applyBorder="1" applyAlignment="1">
      <alignment horizontal="right" vertical="center" indent="1" readingOrder="2"/>
    </xf>
    <xf numFmtId="0" fontId="4" fillId="0" borderId="2" xfId="0" applyFont="1" applyFill="1" applyBorder="1" applyAlignment="1">
      <alignment horizontal="right" vertical="center" indent="1" readingOrder="2"/>
    </xf>
    <xf numFmtId="0" fontId="5" fillId="0" borderId="18" xfId="0" applyFont="1" applyFill="1" applyBorder="1"/>
    <xf numFmtId="0" fontId="5" fillId="0" borderId="21" xfId="0" applyFont="1" applyFill="1" applyBorder="1"/>
    <xf numFmtId="0" fontId="7" fillId="0" borderId="8" xfId="0" applyFont="1" applyBorder="1" applyAlignment="1">
      <alignment horizontal="right" vertical="top" indent="1" readingOrder="2"/>
    </xf>
    <xf numFmtId="0" fontId="4" fillId="0" borderId="8" xfId="0" applyFont="1" applyBorder="1" applyAlignment="1">
      <alignment horizontal="right" vertical="center" indent="1" readingOrder="2"/>
    </xf>
    <xf numFmtId="0" fontId="4" fillId="0" borderId="13" xfId="0" applyFont="1" applyBorder="1" applyAlignment="1">
      <alignment horizontal="right" vertical="center" indent="1" readingOrder="2"/>
    </xf>
    <xf numFmtId="0" fontId="4" fillId="0" borderId="5" xfId="0" applyFont="1" applyBorder="1" applyAlignment="1">
      <alignment horizontal="left" vertical="top" wrapText="1" indent="1" readingOrder="1"/>
    </xf>
    <xf numFmtId="0" fontId="4" fillId="0" borderId="3" xfId="0" applyFont="1" applyBorder="1" applyAlignment="1">
      <alignment horizontal="left" vertical="top" wrapText="1" indent="1" readingOrder="1"/>
    </xf>
    <xf numFmtId="0" fontId="7" fillId="0" borderId="12" xfId="0" applyFont="1" applyBorder="1" applyAlignment="1">
      <alignment horizontal="right" vertical="top" wrapText="1" indent="1" readingOrder="2"/>
    </xf>
    <xf numFmtId="0" fontId="4" fillId="0" borderId="4" xfId="0" applyFont="1" applyBorder="1" applyAlignment="1">
      <alignment horizontal="left" vertical="top" wrapText="1" indent="1" readingOrder="1"/>
    </xf>
    <xf numFmtId="0" fontId="6" fillId="0" borderId="5" xfId="0" applyFont="1" applyBorder="1" applyAlignment="1">
      <alignment horizontal="center" vertical="center" wrapText="1" readingOrder="2"/>
    </xf>
    <xf numFmtId="0" fontId="6" fillId="0" borderId="3" xfId="0" applyFont="1" applyBorder="1" applyAlignment="1">
      <alignment horizontal="center" vertical="center" wrapText="1" readingOrder="2"/>
    </xf>
    <xf numFmtId="0" fontId="4" fillId="0" borderId="6" xfId="0" applyFont="1" applyBorder="1" applyAlignment="1">
      <alignment horizontal="right" vertical="center" indent="1" readingOrder="2"/>
    </xf>
    <xf numFmtId="0" fontId="4" fillId="0" borderId="6" xfId="0" applyFont="1" applyBorder="1" applyAlignment="1">
      <alignment horizontal="left" vertical="top" wrapText="1" indent="1" readingOrder="1"/>
    </xf>
    <xf numFmtId="164" fontId="4" fillId="0" borderId="1" xfId="0" applyNumberFormat="1" applyFont="1" applyBorder="1" applyAlignment="1">
      <alignment horizontal="right" vertical="center" indent="1" readingOrder="2"/>
    </xf>
    <xf numFmtId="0" fontId="7" fillId="4" borderId="12" xfId="0" applyFont="1" applyFill="1" applyBorder="1" applyAlignment="1">
      <alignment horizontal="right" vertical="top" indent="1" readingOrder="2"/>
    </xf>
    <xf numFmtId="164" fontId="4" fillId="0" borderId="2" xfId="0" applyNumberFormat="1" applyFont="1" applyBorder="1" applyAlignment="1">
      <alignment horizontal="right" vertical="center" indent="1" readingOrder="2"/>
    </xf>
    <xf numFmtId="0" fontId="4" fillId="0" borderId="2" xfId="0" applyFont="1" applyBorder="1" applyAlignment="1">
      <alignment horizontal="left" vertical="top" wrapText="1" indent="1" readingOrder="1"/>
    </xf>
    <xf numFmtId="0" fontId="5" fillId="4" borderId="0" xfId="0" applyFont="1" applyFill="1"/>
    <xf numFmtId="0" fontId="5" fillId="0" borderId="10" xfId="0" applyFont="1" applyBorder="1"/>
    <xf numFmtId="0" fontId="3" fillId="0" borderId="11" xfId="0" applyFont="1" applyBorder="1" applyAlignment="1">
      <alignment horizontal="right" vertical="center" indent="1" readingOrder="2"/>
    </xf>
    <xf numFmtId="0" fontId="3" fillId="0" borderId="1" xfId="0" applyFont="1" applyBorder="1" applyAlignment="1">
      <alignment horizontal="left" vertical="top" wrapText="1" indent="1" readingOrder="2"/>
    </xf>
    <xf numFmtId="0" fontId="4" fillId="0" borderId="1" xfId="0" applyFont="1" applyBorder="1" applyAlignment="1">
      <alignment horizontal="left" vertical="top" wrapText="1" indent="1" readingOrder="2"/>
    </xf>
    <xf numFmtId="0" fontId="4" fillId="0" borderId="2" xfId="0" applyFont="1" applyBorder="1" applyAlignment="1">
      <alignment horizontal="left" vertical="top" wrapText="1" indent="1" readingOrder="2"/>
    </xf>
    <xf numFmtId="0" fontId="4" fillId="0" borderId="3" xfId="0" applyFont="1" applyBorder="1" applyAlignment="1">
      <alignment horizontal="center" wrapText="1" readingOrder="2"/>
    </xf>
    <xf numFmtId="0" fontId="3" fillId="0" borderId="3" xfId="0" applyFont="1" applyBorder="1" applyAlignment="1">
      <alignment horizontal="center" wrapText="1" readingOrder="2"/>
    </xf>
    <xf numFmtId="0" fontId="3" fillId="0" borderId="5" xfId="0" applyFont="1" applyFill="1" applyBorder="1" applyAlignment="1">
      <alignment horizontal="right" vertical="top" wrapText="1" indent="1" readingOrder="2"/>
    </xf>
    <xf numFmtId="0" fontId="3" fillId="0" borderId="5" xfId="0" applyFont="1" applyFill="1" applyBorder="1" applyAlignment="1">
      <alignment horizontal="left" vertical="top" indent="1" readingOrder="1"/>
    </xf>
    <xf numFmtId="0" fontId="4" fillId="0" borderId="3" xfId="0" applyFont="1" applyFill="1" applyBorder="1" applyAlignment="1">
      <alignment horizontal="right" vertical="top" wrapText="1" indent="1" readingOrder="2"/>
    </xf>
    <xf numFmtId="0" fontId="4" fillId="0" borderId="3" xfId="0" applyFont="1" applyFill="1" applyBorder="1" applyAlignment="1">
      <alignment horizontal="left" vertical="top" indent="1" readingOrder="1"/>
    </xf>
    <xf numFmtId="0" fontId="4" fillId="0" borderId="3" xfId="0" applyFont="1" applyFill="1" applyBorder="1" applyAlignment="1">
      <alignment horizontal="left" vertical="top" wrapText="1" indent="1" readingOrder="1"/>
    </xf>
    <xf numFmtId="0" fontId="3" fillId="0" borderId="3" xfId="0" applyFont="1" applyFill="1" applyBorder="1" applyAlignment="1">
      <alignment horizontal="right" vertical="top" wrapText="1" indent="1" readingOrder="2"/>
    </xf>
    <xf numFmtId="0" fontId="3" fillId="0" borderId="3" xfId="0" applyFont="1" applyFill="1" applyBorder="1" applyAlignment="1">
      <alignment horizontal="left" vertical="top" indent="1" readingOrder="1"/>
    </xf>
    <xf numFmtId="0" fontId="3" fillId="0" borderId="4" xfId="0" applyFont="1" applyFill="1" applyBorder="1" applyAlignment="1">
      <alignment horizontal="right" vertical="top" wrapText="1" indent="1" readingOrder="2"/>
    </xf>
    <xf numFmtId="0" fontId="3" fillId="0" borderId="4" xfId="0" applyFont="1" applyFill="1" applyBorder="1" applyAlignment="1">
      <alignment horizontal="left" vertical="top" indent="1" readingOrder="1"/>
    </xf>
    <xf numFmtId="0" fontId="4" fillId="0" borderId="0" xfId="0" applyFont="1" applyAlignment="1">
      <alignment horizontal="right" wrapText="1" readingOrder="1"/>
    </xf>
    <xf numFmtId="0" fontId="20" fillId="0" borderId="0" xfId="0" applyFont="1" applyAlignment="1">
      <alignment horizontal="center" wrapText="1"/>
    </xf>
    <xf numFmtId="0" fontId="6" fillId="0" borderId="0" xfId="0" applyFont="1" applyAlignment="1">
      <alignment horizontal="left" wrapText="1"/>
    </xf>
    <xf numFmtId="0" fontId="10" fillId="0" borderId="3" xfId="0" applyFont="1" applyBorder="1" applyAlignment="1">
      <alignment horizontal="center" vertical="center"/>
    </xf>
    <xf numFmtId="164" fontId="3" fillId="0" borderId="13" xfId="0" applyNumberFormat="1" applyFont="1" applyBorder="1" applyAlignment="1">
      <alignment horizontal="right" vertical="center" indent="1" readingOrder="2"/>
    </xf>
    <xf numFmtId="164" fontId="3" fillId="0" borderId="6" xfId="0" applyNumberFormat="1" applyFont="1" applyBorder="1" applyAlignment="1">
      <alignment horizontal="right" vertical="center" indent="1" readingOrder="2"/>
    </xf>
    <xf numFmtId="164" fontId="3" fillId="0" borderId="1" xfId="0" applyNumberFormat="1" applyFont="1" applyBorder="1" applyAlignment="1">
      <alignment horizontal="right" vertical="center" indent="1" readingOrder="2"/>
    </xf>
    <xf numFmtId="0" fontId="16" fillId="0" borderId="0" xfId="0" applyFont="1" applyAlignment="1">
      <alignment horizontal="center" vertical="center" readingOrder="1"/>
    </xf>
    <xf numFmtId="0" fontId="7" fillId="0" borderId="5" xfId="0" applyFont="1" applyBorder="1" applyAlignment="1">
      <alignment horizontal="center" vertical="center" wrapText="1" readingOrder="1"/>
    </xf>
    <xf numFmtId="0" fontId="3" fillId="0" borderId="19" xfId="0" applyFont="1" applyBorder="1" applyAlignment="1">
      <alignment horizontal="right" wrapText="1" readingOrder="2"/>
    </xf>
    <xf numFmtId="0" fontId="2" fillId="0" borderId="0" xfId="0" applyFont="1" applyAlignment="1">
      <alignment horizontal="right" wrapText="1" readingOrder="2"/>
    </xf>
    <xf numFmtId="0" fontId="2" fillId="0" borderId="18" xfId="0" applyFont="1" applyBorder="1" applyAlignment="1">
      <alignment horizontal="right" wrapText="1" readingOrder="2"/>
    </xf>
    <xf numFmtId="0" fontId="5" fillId="3" borderId="0" xfId="0" applyFont="1" applyFill="1"/>
    <xf numFmtId="0" fontId="9" fillId="3" borderId="0" xfId="0" applyFont="1" applyFill="1" applyBorder="1" applyAlignment="1">
      <alignment horizontal="center"/>
    </xf>
    <xf numFmtId="0" fontId="5" fillId="3" borderId="0" xfId="0" applyFont="1" applyFill="1" applyBorder="1" applyAlignment="1">
      <alignment horizontal="center" vertical="top" wrapText="1" readingOrder="2"/>
    </xf>
    <xf numFmtId="0" fontId="5" fillId="3" borderId="0" xfId="0" applyFont="1" applyFill="1" applyAlignment="1">
      <alignment horizontal="center" vertical="top" wrapText="1" readingOrder="2"/>
    </xf>
    <xf numFmtId="0" fontId="5" fillId="3" borderId="0" xfId="0" applyFont="1" applyFill="1" applyBorder="1"/>
    <xf numFmtId="0" fontId="5" fillId="2" borderId="0" xfId="0" applyFont="1" applyFill="1" applyBorder="1"/>
    <xf numFmtId="0" fontId="5" fillId="0" borderId="0" xfId="0" applyFont="1" applyFill="1" applyAlignment="1">
      <alignment vertical="top"/>
    </xf>
    <xf numFmtId="0" fontId="22" fillId="0" borderId="5" xfId="0" applyFont="1" applyBorder="1" applyAlignment="1">
      <alignment horizontal="center" vertical="center" wrapText="1" readingOrder="2"/>
    </xf>
    <xf numFmtId="0" fontId="3" fillId="0" borderId="3" xfId="0" applyFont="1" applyBorder="1" applyAlignment="1">
      <alignment horizontal="left" vertical="top" wrapText="1" indent="1" readingOrder="1"/>
    </xf>
    <xf numFmtId="0" fontId="3" fillId="0" borderId="5" xfId="0" applyFont="1" applyBorder="1" applyAlignment="1">
      <alignment horizontal="left" vertical="center" indent="1" readingOrder="1"/>
    </xf>
    <xf numFmtId="0" fontId="3" fillId="0" borderId="3" xfId="0" applyFont="1" applyBorder="1" applyAlignment="1">
      <alignment horizontal="left" vertical="center" wrapText="1" indent="1" readingOrder="1"/>
    </xf>
    <xf numFmtId="0" fontId="4" fillId="0" borderId="3" xfId="0" applyFont="1" applyBorder="1" applyAlignment="1">
      <alignment horizontal="left" vertical="center" indent="1" readingOrder="1"/>
    </xf>
    <xf numFmtId="0" fontId="4" fillId="0" borderId="4" xfId="0" applyFont="1" applyBorder="1" applyAlignment="1">
      <alignment horizontal="left" vertical="center" indent="1" readingOrder="1"/>
    </xf>
    <xf numFmtId="0" fontId="2" fillId="0" borderId="12" xfId="0" applyFont="1" applyBorder="1" applyAlignment="1">
      <alignment horizontal="right" vertical="top" indent="1" readingOrder="2"/>
    </xf>
    <xf numFmtId="0" fontId="7" fillId="0" borderId="5" xfId="0" applyFont="1" applyBorder="1" applyAlignment="1">
      <alignment horizontal="right" vertical="top" wrapText="1" indent="1" readingOrder="2"/>
    </xf>
    <xf numFmtId="3" fontId="6" fillId="0" borderId="13" xfId="0" applyNumberFormat="1" applyFont="1" applyBorder="1" applyAlignment="1">
      <alignment horizontal="right" vertical="center" indent="1" readingOrder="2"/>
    </xf>
    <xf numFmtId="0" fontId="6" fillId="0" borderId="13" xfId="0" applyFont="1" applyBorder="1" applyAlignment="1">
      <alignment horizontal="right" vertical="center" indent="1" readingOrder="2"/>
    </xf>
    <xf numFmtId="3" fontId="10" fillId="0" borderId="13" xfId="0" applyNumberFormat="1" applyFont="1" applyBorder="1" applyAlignment="1">
      <alignment horizontal="right" vertical="center" indent="1" readingOrder="2"/>
    </xf>
    <xf numFmtId="0" fontId="7" fillId="0" borderId="3" xfId="0" applyFont="1" applyBorder="1" applyAlignment="1">
      <alignment horizontal="right" vertical="top" wrapText="1" indent="1" readingOrder="2"/>
    </xf>
    <xf numFmtId="0" fontId="6" fillId="0" borderId="0" xfId="0" applyFont="1" applyBorder="1" applyAlignment="1">
      <alignment horizontal="right" vertical="center" indent="1" readingOrder="2"/>
    </xf>
    <xf numFmtId="0" fontId="10" fillId="0" borderId="0" xfId="0" applyFont="1" applyBorder="1" applyAlignment="1">
      <alignment horizontal="right" vertical="center" indent="1" readingOrder="2"/>
    </xf>
    <xf numFmtId="3" fontId="6" fillId="0" borderId="0" xfId="0" applyNumberFormat="1" applyFont="1" applyBorder="1" applyAlignment="1">
      <alignment horizontal="right" vertical="center" indent="1" readingOrder="2"/>
    </xf>
    <xf numFmtId="3" fontId="10" fillId="0" borderId="0" xfId="0" applyNumberFormat="1" applyFont="1" applyBorder="1" applyAlignment="1">
      <alignment horizontal="right" vertical="center" indent="1" readingOrder="2"/>
    </xf>
    <xf numFmtId="3" fontId="10" fillId="0" borderId="9" xfId="0" applyNumberFormat="1" applyFont="1" applyBorder="1" applyAlignment="1">
      <alignment horizontal="right" vertical="center" indent="1" readingOrder="2"/>
    </xf>
    <xf numFmtId="3" fontId="10" fillId="0" borderId="14" xfId="0" applyNumberFormat="1" applyFont="1" applyBorder="1" applyAlignment="1">
      <alignment horizontal="right" vertical="center" indent="1" readingOrder="2"/>
    </xf>
    <xf numFmtId="3" fontId="10" fillId="0" borderId="15" xfId="0" applyNumberFormat="1" applyFont="1" applyBorder="1" applyAlignment="1">
      <alignment horizontal="right" vertical="center" indent="1" readingOrder="2"/>
    </xf>
    <xf numFmtId="0" fontId="5" fillId="0" borderId="0" xfId="0" applyFont="1" applyAlignment="1"/>
    <xf numFmtId="0" fontId="2" fillId="0" borderId="4" xfId="0" applyFont="1" applyBorder="1" applyAlignment="1">
      <alignment horizontal="right" vertical="top" indent="1" readingOrder="2"/>
    </xf>
    <xf numFmtId="0" fontId="4" fillId="0" borderId="0" xfId="0" applyFont="1" applyAlignment="1">
      <alignment horizontal="right" vertical="center" indent="1" readingOrder="2"/>
    </xf>
    <xf numFmtId="0" fontId="4" fillId="0" borderId="0" xfId="0" applyFont="1" applyBorder="1" applyAlignment="1">
      <alignment horizontal="right" vertical="top" wrapText="1" readingOrder="2"/>
    </xf>
    <xf numFmtId="0" fontId="5" fillId="0" borderId="0" xfId="0" applyFont="1" applyBorder="1"/>
    <xf numFmtId="0" fontId="24" fillId="0" borderId="0" xfId="0" applyFont="1" applyBorder="1" applyAlignment="1">
      <alignment horizontal="center" vertical="center" readingOrder="1"/>
    </xf>
    <xf numFmtId="0" fontId="2" fillId="0" borderId="5" xfId="0" applyFont="1" applyBorder="1" applyAlignment="1">
      <alignment horizontal="right" vertical="top" wrapText="1" indent="1" readingOrder="2"/>
    </xf>
    <xf numFmtId="0" fontId="3" fillId="0" borderId="6" xfId="0" applyFont="1" applyBorder="1" applyAlignment="1">
      <alignment horizontal="left" vertical="center" wrapText="1"/>
    </xf>
    <xf numFmtId="3" fontId="4" fillId="0" borderId="1" xfId="0" applyNumberFormat="1" applyFont="1" applyBorder="1" applyAlignment="1">
      <alignment horizontal="right" vertical="center" indent="1" readingOrder="2"/>
    </xf>
    <xf numFmtId="3" fontId="4" fillId="0" borderId="2" xfId="0" applyNumberFormat="1" applyFont="1" applyBorder="1" applyAlignment="1">
      <alignment horizontal="right" vertical="center" indent="1" readingOrder="2"/>
    </xf>
    <xf numFmtId="0" fontId="2" fillId="0" borderId="9" xfId="0" applyFont="1" applyBorder="1" applyAlignment="1">
      <alignment horizontal="right" vertical="center" wrapText="1"/>
    </xf>
    <xf numFmtId="0" fontId="11" fillId="0" borderId="14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right" vertical="center" indent="1" readingOrder="2"/>
    </xf>
    <xf numFmtId="0" fontId="4" fillId="0" borderId="5" xfId="0" applyFont="1" applyBorder="1" applyAlignment="1">
      <alignment horizontal="left" vertical="top" indent="1" readingOrder="1"/>
    </xf>
    <xf numFmtId="0" fontId="5" fillId="3" borderId="11" xfId="0" applyFont="1" applyFill="1" applyBorder="1" applyAlignment="1">
      <alignment horizontal="center" vertical="top" wrapText="1" readingOrder="2"/>
    </xf>
    <xf numFmtId="0" fontId="3" fillId="0" borderId="0" xfId="0" applyFont="1" applyAlignment="1">
      <alignment horizontal="right" vertical="center" indent="1" readingOrder="2"/>
    </xf>
    <xf numFmtId="0" fontId="2" fillId="0" borderId="4" xfId="0" applyFont="1" applyBorder="1" applyAlignment="1">
      <alignment horizontal="right" vertical="top" wrapText="1" indent="1" readingOrder="1"/>
    </xf>
    <xf numFmtId="0" fontId="3" fillId="0" borderId="4" xfId="0" applyFont="1" applyBorder="1" applyAlignment="1">
      <alignment horizontal="left" vertical="top" indent="1" readingOrder="1"/>
    </xf>
    <xf numFmtId="0" fontId="5" fillId="3" borderId="11" xfId="0" applyFont="1" applyFill="1" applyBorder="1"/>
    <xf numFmtId="0" fontId="3" fillId="0" borderId="5" xfId="0" applyFont="1" applyBorder="1" applyAlignment="1">
      <alignment horizontal="left" vertical="top" indent="1"/>
    </xf>
    <xf numFmtId="0" fontId="3" fillId="0" borderId="3" xfId="0" applyFont="1" applyBorder="1" applyAlignment="1">
      <alignment horizontal="left" vertical="top" indent="1"/>
    </xf>
    <xf numFmtId="0" fontId="4" fillId="0" borderId="3" xfId="0" applyFont="1" applyBorder="1" applyAlignment="1">
      <alignment horizontal="left" vertical="top" indent="1"/>
    </xf>
    <xf numFmtId="0" fontId="4" fillId="0" borderId="4" xfId="0" applyFont="1" applyBorder="1" applyAlignment="1">
      <alignment horizontal="left" vertical="top" indent="1"/>
    </xf>
    <xf numFmtId="0" fontId="5" fillId="2" borderId="0" xfId="0" applyFont="1" applyFill="1" applyAlignment="1">
      <alignment readingOrder="2"/>
    </xf>
    <xf numFmtId="0" fontId="4" fillId="0" borderId="11" xfId="0" applyFont="1" applyBorder="1" applyAlignment="1">
      <alignment horizontal="right" vertical="top" indent="1" readingOrder="2"/>
    </xf>
    <xf numFmtId="1" fontId="4" fillId="0" borderId="0" xfId="0" applyNumberFormat="1" applyFont="1" applyBorder="1" applyAlignment="1">
      <alignment horizontal="right" vertical="center" indent="1" readingOrder="2"/>
    </xf>
    <xf numFmtId="164" fontId="3" fillId="0" borderId="12" xfId="0" applyNumberFormat="1" applyFont="1" applyBorder="1" applyAlignment="1">
      <alignment horizontal="right" vertical="center" indent="1" readingOrder="2"/>
    </xf>
    <xf numFmtId="164" fontId="3" fillId="0" borderId="10" xfId="0" applyNumberFormat="1" applyFont="1" applyBorder="1" applyAlignment="1">
      <alignment horizontal="right" vertical="center" indent="1" readingOrder="2"/>
    </xf>
    <xf numFmtId="164" fontId="3" fillId="0" borderId="2" xfId="0" applyNumberFormat="1" applyFont="1" applyBorder="1" applyAlignment="1">
      <alignment horizontal="right" vertical="center" indent="1" readingOrder="2"/>
    </xf>
    <xf numFmtId="164" fontId="5" fillId="2" borderId="0" xfId="0" applyNumberFormat="1" applyFont="1" applyFill="1"/>
    <xf numFmtId="0" fontId="4" fillId="0" borderId="6" xfId="0" applyFont="1" applyBorder="1" applyAlignment="1">
      <alignment horizontal="left" vertical="top" indent="1" readingOrder="1"/>
    </xf>
    <xf numFmtId="0" fontId="9" fillId="2" borderId="0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 vertical="center" wrapText="1" readingOrder="2"/>
    </xf>
    <xf numFmtId="0" fontId="25" fillId="0" borderId="0" xfId="0" applyFont="1" applyAlignment="1">
      <alignment horizontal="center" readingOrder="1"/>
    </xf>
    <xf numFmtId="0" fontId="2" fillId="0" borderId="5" xfId="0" applyFont="1" applyBorder="1" applyAlignment="1">
      <alignment horizontal="right" vertical="top" wrapText="1" indent="1"/>
    </xf>
    <xf numFmtId="0" fontId="2" fillId="0" borderId="3" xfId="0" applyFont="1" applyBorder="1" applyAlignment="1">
      <alignment horizontal="right" vertical="top" wrapText="1" indent="1"/>
    </xf>
    <xf numFmtId="0" fontId="7" fillId="0" borderId="3" xfId="0" applyFont="1" applyBorder="1" applyAlignment="1">
      <alignment horizontal="right" vertical="top" wrapText="1" indent="1"/>
    </xf>
    <xf numFmtId="0" fontId="7" fillId="0" borderId="4" xfId="0" applyFont="1" applyBorder="1" applyAlignment="1">
      <alignment horizontal="right" vertical="top" wrapText="1" indent="1"/>
    </xf>
    <xf numFmtId="0" fontId="9" fillId="0" borderId="0" xfId="0" applyFont="1" applyBorder="1" applyAlignment="1">
      <alignment horizontal="center" wrapText="1" readingOrder="1"/>
    </xf>
    <xf numFmtId="0" fontId="5" fillId="0" borderId="20" xfId="0" applyFont="1" applyBorder="1"/>
    <xf numFmtId="0" fontId="5" fillId="0" borderId="18" xfId="0" applyFont="1" applyBorder="1"/>
    <xf numFmtId="0" fontId="5" fillId="0" borderId="21" xfId="0" applyFont="1" applyBorder="1"/>
    <xf numFmtId="164" fontId="3" fillId="0" borderId="8" xfId="0" applyNumberFormat="1" applyFont="1" applyBorder="1" applyAlignment="1">
      <alignment horizontal="right" vertical="center" indent="1" readingOrder="2"/>
    </xf>
    <xf numFmtId="165" fontId="4" fillId="0" borderId="11" xfId="0" applyNumberFormat="1" applyFont="1" applyBorder="1" applyAlignment="1">
      <alignment horizontal="right" vertical="center" indent="1" readingOrder="2"/>
    </xf>
    <xf numFmtId="165" fontId="4" fillId="0" borderId="0" xfId="0" applyNumberFormat="1" applyFont="1" applyBorder="1" applyAlignment="1">
      <alignment horizontal="right" vertical="center" indent="1" readingOrder="2"/>
    </xf>
    <xf numFmtId="165" fontId="3" fillId="0" borderId="1" xfId="0" applyNumberFormat="1" applyFont="1" applyBorder="1" applyAlignment="1">
      <alignment horizontal="right" vertical="center" indent="1" readingOrder="2"/>
    </xf>
    <xf numFmtId="165" fontId="4" fillId="0" borderId="8" xfId="0" applyNumberFormat="1" applyFont="1" applyBorder="1" applyAlignment="1">
      <alignment horizontal="right" vertical="center" indent="1" readingOrder="2"/>
    </xf>
    <xf numFmtId="165" fontId="4" fillId="0" borderId="13" xfId="0" applyNumberFormat="1" applyFont="1" applyBorder="1" applyAlignment="1">
      <alignment horizontal="right" vertical="center" indent="1" readingOrder="2"/>
    </xf>
    <xf numFmtId="165" fontId="4" fillId="0" borderId="12" xfId="0" applyNumberFormat="1" applyFont="1" applyBorder="1" applyAlignment="1">
      <alignment horizontal="right" vertical="center" indent="1" readingOrder="2"/>
    </xf>
    <xf numFmtId="165" fontId="4" fillId="0" borderId="10" xfId="0" applyNumberFormat="1" applyFont="1" applyBorder="1" applyAlignment="1">
      <alignment horizontal="right" vertical="center" indent="1" readingOrder="2"/>
    </xf>
    <xf numFmtId="0" fontId="3" fillId="0" borderId="5" xfId="0" applyFont="1" applyBorder="1" applyAlignment="1">
      <alignment horizontal="left" vertical="top" wrapText="1" indent="1" readingOrder="1"/>
    </xf>
    <xf numFmtId="0" fontId="2" fillId="0" borderId="4" xfId="0" applyFont="1" applyBorder="1" applyAlignment="1">
      <alignment horizontal="right" vertical="top" wrapText="1" indent="1" readingOrder="2"/>
    </xf>
    <xf numFmtId="0" fontId="5" fillId="0" borderId="0" xfId="0" applyFont="1" applyFill="1" applyBorder="1" applyAlignment="1">
      <alignment horizontal="center" vertical="top" readingOrder="2"/>
    </xf>
    <xf numFmtId="0" fontId="5" fillId="0" borderId="0" xfId="0" applyFont="1" applyFill="1" applyAlignment="1">
      <alignment horizontal="center" vertical="top" readingOrder="2"/>
    </xf>
    <xf numFmtId="0" fontId="5" fillId="0" borderId="0" xfId="0" applyFont="1" applyAlignment="1">
      <alignment horizontal="center" vertical="top" readingOrder="2"/>
    </xf>
    <xf numFmtId="0" fontId="3" fillId="0" borderId="1" xfId="0" applyFont="1" applyBorder="1" applyAlignment="1">
      <alignment horizontal="right" vertical="center" readingOrder="2"/>
    </xf>
    <xf numFmtId="0" fontId="5" fillId="0" borderId="0" xfId="0" applyFont="1" applyFill="1" applyBorder="1" applyAlignment="1"/>
    <xf numFmtId="0" fontId="5" fillId="0" borderId="0" xfId="0" applyFont="1" applyFill="1" applyAlignment="1"/>
    <xf numFmtId="165" fontId="4" fillId="0" borderId="6" xfId="0" applyNumberFormat="1" applyFont="1" applyBorder="1" applyAlignment="1">
      <alignment horizontal="right" vertical="center" indent="1" readingOrder="2"/>
    </xf>
    <xf numFmtId="165" fontId="4" fillId="0" borderId="1" xfId="0" applyNumberFormat="1" applyFont="1" applyBorder="1" applyAlignment="1">
      <alignment horizontal="right" vertical="center" indent="1" readingOrder="2"/>
    </xf>
    <xf numFmtId="165" fontId="4" fillId="0" borderId="2" xfId="0" applyNumberFormat="1" applyFont="1" applyBorder="1" applyAlignment="1">
      <alignment horizontal="right" vertical="center" indent="1" readingOrder="2"/>
    </xf>
    <xf numFmtId="0" fontId="3" fillId="0" borderId="3" xfId="0" applyFont="1" applyBorder="1" applyAlignment="1">
      <alignment horizontal="right" vertical="center" indent="1" readingOrder="2"/>
    </xf>
    <xf numFmtId="164" fontId="4" fillId="0" borderId="11" xfId="0" applyNumberFormat="1" applyFont="1" applyBorder="1" applyAlignment="1">
      <alignment horizontal="right" vertical="top" indent="1" readingOrder="2"/>
    </xf>
    <xf numFmtId="164" fontId="4" fillId="0" borderId="0" xfId="0" applyNumberFormat="1" applyFont="1" applyBorder="1" applyAlignment="1">
      <alignment horizontal="right" vertical="top" indent="1" readingOrder="2"/>
    </xf>
    <xf numFmtId="164" fontId="4" fillId="0" borderId="11" xfId="0" applyNumberFormat="1" applyFont="1" applyBorder="1" applyAlignment="1">
      <alignment horizontal="right" vertical="center" readingOrder="2"/>
    </xf>
    <xf numFmtId="164" fontId="4" fillId="0" borderId="0" xfId="0" applyNumberFormat="1" applyFont="1" applyAlignment="1">
      <alignment horizontal="right" vertical="center" readingOrder="2"/>
    </xf>
    <xf numFmtId="164" fontId="3" fillId="0" borderId="0" xfId="0" applyNumberFormat="1" applyFont="1" applyBorder="1" applyAlignment="1">
      <alignment horizontal="right" vertical="center" readingOrder="2"/>
    </xf>
    <xf numFmtId="1" fontId="3" fillId="0" borderId="11" xfId="0" applyNumberFormat="1" applyFont="1" applyBorder="1" applyAlignment="1">
      <alignment horizontal="right" vertical="center" readingOrder="2"/>
    </xf>
    <xf numFmtId="1" fontId="3" fillId="0" borderId="0" xfId="0" applyNumberFormat="1" applyFont="1" applyAlignment="1">
      <alignment horizontal="right" vertical="center" readingOrder="2"/>
    </xf>
    <xf numFmtId="1" fontId="3" fillId="0" borderId="0" xfId="0" applyNumberFormat="1" applyFont="1" applyBorder="1" applyAlignment="1">
      <alignment horizontal="right" vertical="center" readingOrder="2"/>
    </xf>
    <xf numFmtId="1" fontId="3" fillId="0" borderId="1" xfId="0" applyNumberFormat="1" applyFont="1" applyBorder="1" applyAlignment="1">
      <alignment horizontal="right" vertical="center" readingOrder="2"/>
    </xf>
    <xf numFmtId="164" fontId="3" fillId="0" borderId="0" xfId="0" applyNumberFormat="1" applyFont="1" applyAlignment="1">
      <alignment horizontal="right" vertical="center" readingOrder="2"/>
    </xf>
    <xf numFmtId="164" fontId="3" fillId="0" borderId="1" xfId="0" applyNumberFormat="1" applyFont="1" applyBorder="1" applyAlignment="1">
      <alignment horizontal="right" vertical="center" readingOrder="2"/>
    </xf>
    <xf numFmtId="1" fontId="3" fillId="0" borderId="12" xfId="0" applyNumberFormat="1" applyFont="1" applyBorder="1" applyAlignment="1">
      <alignment horizontal="right" vertical="center" readingOrder="2"/>
    </xf>
    <xf numFmtId="1" fontId="3" fillId="0" borderId="10" xfId="0" applyNumberFormat="1" applyFont="1" applyBorder="1" applyAlignment="1">
      <alignment horizontal="right" vertical="center" readingOrder="2"/>
    </xf>
    <xf numFmtId="1" fontId="3" fillId="0" borderId="2" xfId="0" applyNumberFormat="1" applyFont="1" applyBorder="1" applyAlignment="1">
      <alignment horizontal="right" vertical="center" readingOrder="2"/>
    </xf>
    <xf numFmtId="0" fontId="9" fillId="0" borderId="0" xfId="0" applyFont="1" applyBorder="1" applyAlignment="1">
      <alignment horizontal="center" vertical="top" wrapText="1"/>
    </xf>
    <xf numFmtId="0" fontId="14" fillId="0" borderId="0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top" wrapText="1" readingOrder="1"/>
    </xf>
    <xf numFmtId="0" fontId="9" fillId="0" borderId="0" xfId="0" applyFont="1" applyAlignment="1">
      <alignment horizontal="center" wrapText="1" readingOrder="1"/>
    </xf>
    <xf numFmtId="0" fontId="3" fillId="0" borderId="5" xfId="0" applyFont="1" applyBorder="1" applyAlignment="1">
      <alignment horizontal="center" vertical="center" wrapText="1" readingOrder="2"/>
    </xf>
    <xf numFmtId="0" fontId="2" fillId="0" borderId="5" xfId="0" applyFont="1" applyBorder="1" applyAlignment="1">
      <alignment horizontal="center" vertical="center" wrapText="1" readingOrder="2"/>
    </xf>
    <xf numFmtId="0" fontId="9" fillId="0" borderId="0" xfId="0" applyFont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5" fillId="0" borderId="0" xfId="0" applyFont="1" applyAlignment="1">
      <alignment horizontal="center" vertical="top" wrapText="1" readingOrder="2"/>
    </xf>
    <xf numFmtId="0" fontId="9" fillId="0" borderId="0" xfId="0" applyFont="1" applyAlignment="1">
      <alignment horizontal="center" readingOrder="1"/>
    </xf>
    <xf numFmtId="0" fontId="2" fillId="0" borderId="5" xfId="0" applyFont="1" applyBorder="1" applyAlignment="1">
      <alignment horizontal="center" vertical="top" wrapText="1" readingOrder="2"/>
    </xf>
    <xf numFmtId="0" fontId="5" fillId="0" borderId="0" xfId="0" applyFont="1" applyAlignment="1">
      <alignment horizontal="center" vertical="top" wrapText="1" readingOrder="1"/>
    </xf>
    <xf numFmtId="0" fontId="3" fillId="0" borderId="3" xfId="0" applyFont="1" applyBorder="1" applyAlignment="1">
      <alignment horizontal="center" vertical="center" wrapText="1" readingOrder="2"/>
    </xf>
    <xf numFmtId="0" fontId="2" fillId="0" borderId="5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wrapText="1"/>
    </xf>
    <xf numFmtId="0" fontId="5" fillId="0" borderId="10" xfId="0" applyFont="1" applyBorder="1" applyAlignment="1">
      <alignment vertical="center"/>
    </xf>
    <xf numFmtId="0" fontId="2" fillId="0" borderId="9" xfId="0" applyFont="1" applyBorder="1" applyAlignment="1">
      <alignment horizontal="right" vertical="center" wrapText="1" readingOrder="2"/>
    </xf>
    <xf numFmtId="0" fontId="4" fillId="0" borderId="3" xfId="0" applyFont="1" applyBorder="1" applyAlignment="1">
      <alignment horizontal="center" vertical="center" wrapText="1" readingOrder="2"/>
    </xf>
    <xf numFmtId="0" fontId="4" fillId="0" borderId="3" xfId="0" applyFont="1" applyBorder="1" applyAlignment="1">
      <alignment horizontal="center" vertical="center" wrapText="1" readingOrder="1"/>
    </xf>
    <xf numFmtId="0" fontId="5" fillId="0" borderId="0" xfId="0" applyFont="1" applyAlignment="1">
      <alignment wrapText="1"/>
    </xf>
    <xf numFmtId="0" fontId="2" fillId="0" borderId="5" xfId="0" applyFont="1" applyBorder="1" applyAlignment="1">
      <alignment horizontal="center" readingOrder="2"/>
    </xf>
    <xf numFmtId="0" fontId="4" fillId="0" borderId="3" xfId="0" applyFont="1" applyBorder="1" applyAlignment="1">
      <alignment horizontal="right" vertical="center" indent="1" readingOrder="2"/>
    </xf>
    <xf numFmtId="3" fontId="3" fillId="0" borderId="5" xfId="0" applyNumberFormat="1" applyFont="1" applyBorder="1" applyAlignment="1">
      <alignment horizontal="right" vertical="center" indent="1" readingOrder="2"/>
    </xf>
    <xf numFmtId="0" fontId="4" fillId="0" borderId="4" xfId="0" applyFont="1" applyBorder="1" applyAlignment="1">
      <alignment horizontal="right" vertical="center" indent="1" readingOrder="2"/>
    </xf>
    <xf numFmtId="0" fontId="2" fillId="0" borderId="9" xfId="0" applyFont="1" applyBorder="1" applyAlignment="1">
      <alignment horizontal="right" vertical="center" readingOrder="2"/>
    </xf>
    <xf numFmtId="0" fontId="9" fillId="0" borderId="0" xfId="0" applyFont="1" applyAlignment="1">
      <alignment horizontal="center" vertical="center" wrapText="1" readingOrder="1"/>
    </xf>
    <xf numFmtId="0" fontId="9" fillId="0" borderId="10" xfId="0" applyFont="1" applyBorder="1" applyAlignment="1">
      <alignment horizontal="center"/>
    </xf>
    <xf numFmtId="0" fontId="5" fillId="0" borderId="13" xfId="0" applyFont="1" applyBorder="1" applyAlignment="1">
      <alignment vertical="center"/>
    </xf>
    <xf numFmtId="0" fontId="4" fillId="0" borderId="13" xfId="0" applyFont="1" applyBorder="1" applyAlignment="1">
      <alignment horizontal="justify" vertical="center" wrapText="1"/>
    </xf>
    <xf numFmtId="0" fontId="5" fillId="0" borderId="0" xfId="0" applyFont="1" applyAlignment="1">
      <alignment horizontal="center" vertical="top"/>
    </xf>
    <xf numFmtId="0" fontId="11" fillId="0" borderId="0" xfId="0" applyFont="1"/>
    <xf numFmtId="0" fontId="10" fillId="0" borderId="3" xfId="0" applyFont="1" applyFill="1" applyBorder="1" applyAlignment="1">
      <alignment horizontal="center" vertical="center" readingOrder="2"/>
    </xf>
    <xf numFmtId="0" fontId="3" fillId="0" borderId="6" xfId="0" applyFont="1" applyFill="1" applyBorder="1" applyAlignment="1">
      <alignment horizontal="left" vertical="top" indent="1" readingOrder="1"/>
    </xf>
    <xf numFmtId="0" fontId="3" fillId="0" borderId="1" xfId="0" applyFont="1" applyFill="1" applyBorder="1" applyAlignment="1">
      <alignment horizontal="left" vertical="top" indent="1" readingOrder="1"/>
    </xf>
    <xf numFmtId="0" fontId="4" fillId="0" borderId="1" xfId="0" applyFont="1" applyFill="1" applyBorder="1" applyAlignment="1">
      <alignment horizontal="left" vertical="top" indent="1" readingOrder="1"/>
    </xf>
    <xf numFmtId="0" fontId="4" fillId="0" borderId="2" xfId="0" applyFont="1" applyFill="1" applyBorder="1" applyAlignment="1">
      <alignment horizontal="left" vertical="top" indent="1" readingOrder="1"/>
    </xf>
    <xf numFmtId="0" fontId="2" fillId="0" borderId="9" xfId="0" applyFont="1" applyBorder="1" applyAlignment="1">
      <alignment horizontal="right" vertical="top" wrapText="1" readingOrder="2"/>
    </xf>
    <xf numFmtId="0" fontId="10" fillId="0" borderId="15" xfId="0" applyFont="1" applyBorder="1" applyAlignment="1">
      <alignment horizontal="left" vertical="top"/>
    </xf>
    <xf numFmtId="0" fontId="7" fillId="0" borderId="5" xfId="0" applyFont="1" applyBorder="1" applyAlignment="1">
      <alignment horizontal="right" vertical="top" indent="1" readingOrder="2"/>
    </xf>
    <xf numFmtId="0" fontId="3" fillId="0" borderId="9" xfId="0" applyFont="1" applyBorder="1" applyAlignment="1">
      <alignment horizontal="right" vertical="top" wrapText="1" readingOrder="2"/>
    </xf>
    <xf numFmtId="0" fontId="2" fillId="0" borderId="9" xfId="0" applyFont="1" applyBorder="1" applyAlignment="1">
      <alignment vertical="center" wrapText="1" readingOrder="2"/>
    </xf>
    <xf numFmtId="0" fontId="2" fillId="0" borderId="5" xfId="0" applyFont="1" applyBorder="1" applyAlignment="1">
      <alignment horizontal="center" vertical="top" readingOrder="2"/>
    </xf>
    <xf numFmtId="3" fontId="3" fillId="0" borderId="6" xfId="0" applyNumberFormat="1" applyFont="1" applyBorder="1" applyAlignment="1">
      <alignment horizontal="left" vertical="center" wrapText="1" indent="1" readingOrder="1"/>
    </xf>
    <xf numFmtId="3" fontId="3" fillId="0" borderId="1" xfId="0" applyNumberFormat="1" applyFont="1" applyBorder="1" applyAlignment="1">
      <alignment horizontal="left" vertical="center" wrapText="1" indent="1" readingOrder="1"/>
    </xf>
    <xf numFmtId="3" fontId="3" fillId="0" borderId="2" xfId="0" applyNumberFormat="1" applyFont="1" applyBorder="1" applyAlignment="1">
      <alignment horizontal="left" vertical="center" wrapText="1" indent="1" readingOrder="1"/>
    </xf>
    <xf numFmtId="0" fontId="4" fillId="0" borderId="3" xfId="0" applyFont="1" applyBorder="1" applyAlignment="1">
      <alignment horizontal="left" vertical="top" wrapText="1" indent="1"/>
    </xf>
    <xf numFmtId="0" fontId="7" fillId="0" borderId="10" xfId="0" applyFont="1" applyBorder="1" applyAlignment="1">
      <alignment vertical="center" readingOrder="2"/>
    </xf>
    <xf numFmtId="0" fontId="5" fillId="0" borderId="0" xfId="0" applyFont="1" applyAlignment="1">
      <alignment horizontal="right"/>
    </xf>
    <xf numFmtId="0" fontId="5" fillId="0" borderId="10" xfId="0" applyFont="1" applyBorder="1" applyAlignment="1">
      <alignment horizontal="right" vertical="center"/>
    </xf>
    <xf numFmtId="0" fontId="2" fillId="0" borderId="9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2" fillId="0" borderId="9" xfId="0" applyFont="1" applyBorder="1" applyAlignment="1">
      <alignment vertical="center" readingOrder="2"/>
    </xf>
    <xf numFmtId="0" fontId="2" fillId="0" borderId="14" xfId="0" applyFont="1" applyBorder="1" applyAlignment="1">
      <alignment vertical="center" readingOrder="2"/>
    </xf>
    <xf numFmtId="0" fontId="2" fillId="0" borderId="15" xfId="0" applyFont="1" applyBorder="1" applyAlignment="1">
      <alignment horizontal="left" vertical="center" readingOrder="2"/>
    </xf>
    <xf numFmtId="0" fontId="7" fillId="0" borderId="5" xfId="0" applyFont="1" applyBorder="1" applyAlignment="1">
      <alignment horizontal="right" vertical="center" indent="1" readingOrder="2"/>
    </xf>
    <xf numFmtId="0" fontId="10" fillId="0" borderId="15" xfId="0" applyFont="1" applyBorder="1" applyAlignment="1">
      <alignment vertical="center"/>
    </xf>
    <xf numFmtId="0" fontId="2" fillId="0" borderId="9" xfId="0" applyFont="1" applyBorder="1" applyAlignment="1">
      <alignment horizontal="right" vertical="top" wrapText="1"/>
    </xf>
    <xf numFmtId="0" fontId="5" fillId="0" borderId="0" xfId="0" applyFont="1"/>
    <xf numFmtId="0" fontId="2" fillId="0" borderId="5" xfId="0" applyFont="1" applyBorder="1" applyAlignment="1">
      <alignment horizontal="center" wrapText="1" readingOrder="2"/>
    </xf>
    <xf numFmtId="0" fontId="2" fillId="0" borderId="5" xfId="0" applyFont="1" applyBorder="1" applyAlignment="1">
      <alignment vertical="center" wrapText="1" readingOrder="2"/>
    </xf>
    <xf numFmtId="0" fontId="2" fillId="0" borderId="5" xfId="0" applyFont="1" applyBorder="1" applyAlignment="1">
      <alignment horizontal="center" vertical="top" wrapText="1" readingOrder="2"/>
    </xf>
    <xf numFmtId="0" fontId="7" fillId="0" borderId="5" xfId="0" applyFont="1" applyFill="1" applyBorder="1" applyAlignment="1">
      <alignment horizontal="center" vertical="top" wrapText="1" readingOrder="2"/>
    </xf>
    <xf numFmtId="0" fontId="4" fillId="0" borderId="3" xfId="0" applyFont="1" applyFill="1" applyBorder="1" applyAlignment="1">
      <alignment horizontal="center" vertical="top" wrapText="1" readingOrder="2"/>
    </xf>
    <xf numFmtId="0" fontId="2" fillId="0" borderId="5" xfId="0" applyFont="1" applyFill="1" applyBorder="1" applyAlignment="1">
      <alignment horizontal="center" vertical="top" wrapText="1" readingOrder="2"/>
    </xf>
    <xf numFmtId="0" fontId="3" fillId="0" borderId="1" xfId="0" applyFont="1" applyFill="1" applyBorder="1" applyAlignment="1">
      <alignment horizontal="center" vertical="top" wrapText="1" readingOrder="2"/>
    </xf>
    <xf numFmtId="0" fontId="3" fillId="0" borderId="3" xfId="0" applyFont="1" applyFill="1" applyBorder="1" applyAlignment="1">
      <alignment horizontal="center" vertical="top" wrapText="1" readingOrder="2"/>
    </xf>
    <xf numFmtId="0" fontId="3" fillId="0" borderId="5" xfId="0" applyFont="1" applyBorder="1" applyAlignment="1">
      <alignment horizontal="center" vertical="center" wrapText="1" readingOrder="2"/>
    </xf>
    <xf numFmtId="0" fontId="7" fillId="0" borderId="5" xfId="0" applyFont="1" applyBorder="1" applyAlignment="1">
      <alignment horizontal="center" vertical="top" readingOrder="1"/>
    </xf>
    <xf numFmtId="0" fontId="2" fillId="0" borderId="8" xfId="0" applyFont="1" applyBorder="1" applyAlignment="1">
      <alignment horizontal="right" vertical="top" wrapText="1" readingOrder="2"/>
    </xf>
    <xf numFmtId="0" fontId="11" fillId="0" borderId="13" xfId="0" applyFont="1" applyBorder="1" applyAlignment="1">
      <alignment vertical="top"/>
    </xf>
    <xf numFmtId="0" fontId="23" fillId="0" borderId="6" xfId="0" applyFont="1" applyBorder="1" applyAlignment="1">
      <alignment horizontal="left" vertical="top"/>
    </xf>
    <xf numFmtId="0" fontId="3" fillId="0" borderId="8" xfId="0" applyFont="1" applyBorder="1" applyAlignment="1">
      <alignment horizontal="right" vertical="top" wrapText="1" readingOrder="2"/>
    </xf>
    <xf numFmtId="0" fontId="3" fillId="0" borderId="13" xfId="0" applyFont="1" applyBorder="1" applyAlignment="1">
      <alignment vertical="top" wrapText="1" readingOrder="2"/>
    </xf>
    <xf numFmtId="0" fontId="23" fillId="0" borderId="6" xfId="0" applyFont="1" applyBorder="1" applyAlignment="1">
      <alignment horizontal="left" vertical="top" wrapText="1" readingOrder="2"/>
    </xf>
    <xf numFmtId="0" fontId="5" fillId="0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top" wrapText="1" readingOrder="2"/>
    </xf>
    <xf numFmtId="0" fontId="10" fillId="0" borderId="2" xfId="0" applyFont="1" applyBorder="1" applyAlignment="1">
      <alignment horizontal="center" vertical="top" wrapText="1" readingOrder="2"/>
    </xf>
    <xf numFmtId="0" fontId="4" fillId="0" borderId="3" xfId="0" applyFont="1" applyBorder="1" applyAlignment="1">
      <alignment horizontal="center" vertical="top" wrapText="1" readingOrder="1"/>
    </xf>
    <xf numFmtId="0" fontId="2" fillId="0" borderId="5" xfId="0" applyFont="1" applyBorder="1" applyAlignment="1">
      <alignment horizontal="center"/>
    </xf>
    <xf numFmtId="0" fontId="2" fillId="0" borderId="14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 readingOrder="2"/>
    </xf>
    <xf numFmtId="0" fontId="2" fillId="0" borderId="5" xfId="0" applyFont="1" applyBorder="1" applyAlignment="1">
      <alignment horizontal="center" vertical="top" readingOrder="1"/>
    </xf>
    <xf numFmtId="0" fontId="10" fillId="0" borderId="0" xfId="0" applyFont="1" applyBorder="1" applyAlignment="1">
      <alignment horizontal="center" vertical="top"/>
    </xf>
    <xf numFmtId="0" fontId="10" fillId="0" borderId="3" xfId="0" applyFont="1" applyBorder="1" applyAlignment="1">
      <alignment horizontal="center" vertical="top"/>
    </xf>
    <xf numFmtId="0" fontId="7" fillId="0" borderId="5" xfId="0" applyFont="1" applyBorder="1" applyAlignment="1">
      <alignment horizontal="center" vertical="top" readingOrder="2"/>
    </xf>
    <xf numFmtId="0" fontId="4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 readingOrder="1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top"/>
    </xf>
    <xf numFmtId="0" fontId="2" fillId="0" borderId="5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 readingOrder="1"/>
    </xf>
    <xf numFmtId="0" fontId="4" fillId="0" borderId="5" xfId="0" applyFont="1" applyBorder="1" applyAlignment="1">
      <alignment horizontal="center" vertical="top" wrapText="1" readingOrder="2"/>
    </xf>
    <xf numFmtId="0" fontId="4" fillId="0" borderId="11" xfId="0" applyFont="1" applyBorder="1" applyAlignment="1">
      <alignment horizontal="center" vertical="top" wrapText="1" readingOrder="2"/>
    </xf>
    <xf numFmtId="0" fontId="4" fillId="0" borderId="1" xfId="0" applyFont="1" applyBorder="1" applyAlignment="1">
      <alignment horizontal="center" vertical="top" wrapText="1" readingOrder="2"/>
    </xf>
    <xf numFmtId="0" fontId="30" fillId="0" borderId="4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 wrapText="1" readingOrder="1"/>
    </xf>
    <xf numFmtId="0" fontId="7" fillId="5" borderId="5" xfId="0" applyFont="1" applyFill="1" applyBorder="1" applyAlignment="1">
      <alignment horizontal="center" vertical="top" wrapText="1" readingOrder="2"/>
    </xf>
    <xf numFmtId="0" fontId="2" fillId="5" borderId="5" xfId="0" applyFont="1" applyFill="1" applyBorder="1" applyAlignment="1">
      <alignment horizontal="center" vertical="top" wrapText="1" readingOrder="2"/>
    </xf>
    <xf numFmtId="0" fontId="4" fillId="5" borderId="3" xfId="0" applyFont="1" applyFill="1" applyBorder="1" applyAlignment="1">
      <alignment horizontal="center" vertical="top" wrapText="1" readingOrder="2"/>
    </xf>
    <xf numFmtId="0" fontId="3" fillId="5" borderId="3" xfId="0" applyFont="1" applyFill="1" applyBorder="1" applyAlignment="1">
      <alignment horizontal="center" vertical="top" wrapText="1" readingOrder="2"/>
    </xf>
    <xf numFmtId="0" fontId="2" fillId="0" borderId="5" xfId="0" applyFont="1" applyBorder="1" applyAlignment="1">
      <alignment vertical="top" wrapText="1" readingOrder="2"/>
    </xf>
    <xf numFmtId="0" fontId="9" fillId="0" borderId="0" xfId="0" applyFont="1" applyAlignment="1">
      <alignment horizontal="center" readingOrder="1"/>
    </xf>
    <xf numFmtId="0" fontId="10" fillId="0" borderId="6" xfId="0" applyFont="1" applyBorder="1" applyAlignment="1">
      <alignment horizontal="left" vertical="top"/>
    </xf>
    <xf numFmtId="0" fontId="2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31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readingOrder="2"/>
    </xf>
    <xf numFmtId="0" fontId="2" fillId="0" borderId="14" xfId="0" applyFont="1" applyBorder="1" applyAlignment="1">
      <alignment horizontal="center" vertical="center" readingOrder="2"/>
    </xf>
    <xf numFmtId="0" fontId="10" fillId="0" borderId="15" xfId="0" applyFont="1" applyBorder="1" applyAlignment="1">
      <alignment horizontal="left" vertical="center"/>
    </xf>
    <xf numFmtId="3" fontId="4" fillId="0" borderId="8" xfId="0" applyNumberFormat="1" applyFont="1" applyBorder="1" applyAlignment="1">
      <alignment horizontal="right" vertical="center" indent="1" readingOrder="2"/>
    </xf>
    <xf numFmtId="3" fontId="4" fillId="0" borderId="13" xfId="0" applyNumberFormat="1" applyFont="1" applyBorder="1" applyAlignment="1">
      <alignment horizontal="right" vertical="center" indent="1" readingOrder="2"/>
    </xf>
    <xf numFmtId="0" fontId="2" fillId="0" borderId="0" xfId="0" applyFont="1" applyBorder="1" applyAlignment="1">
      <alignment horizontal="right" vertical="top" wrapText="1" indent="1" readingOrder="2"/>
    </xf>
    <xf numFmtId="0" fontId="3" fillId="0" borderId="0" xfId="0" applyFont="1" applyBorder="1" applyAlignment="1">
      <alignment horizontal="left" vertical="top" indent="1" readingOrder="1"/>
    </xf>
    <xf numFmtId="0" fontId="3" fillId="0" borderId="3" xfId="0" applyFont="1" applyBorder="1" applyAlignment="1">
      <alignment horizontal="center" vertical="top" wrapText="1" readingOrder="2"/>
    </xf>
    <xf numFmtId="0" fontId="2" fillId="0" borderId="5" xfId="0" applyFont="1" applyBorder="1" applyAlignment="1">
      <alignment horizontal="center" vertical="top" wrapText="1" readingOrder="2"/>
    </xf>
    <xf numFmtId="0" fontId="3" fillId="0" borderId="15" xfId="0" applyFont="1" applyBorder="1" applyAlignment="1">
      <alignment horizontal="center" vertical="center" wrapText="1" readingOrder="2"/>
    </xf>
    <xf numFmtId="0" fontId="5" fillId="0" borderId="0" xfId="0" applyFont="1" applyBorder="1" applyAlignment="1">
      <alignment wrapText="1"/>
    </xf>
    <xf numFmtId="0" fontId="2" fillId="0" borderId="9" xfId="0" applyFont="1" applyBorder="1" applyAlignment="1">
      <alignment horizontal="right" vertical="center" wrapText="1" readingOrder="2"/>
    </xf>
    <xf numFmtId="0" fontId="2" fillId="0" borderId="14" xfId="0" applyFont="1" applyBorder="1" applyAlignment="1">
      <alignment horizontal="right" vertical="center" wrapText="1" readingOrder="2"/>
    </xf>
    <xf numFmtId="164" fontId="5" fillId="2" borderId="0" xfId="0" applyNumberFormat="1" applyFont="1" applyFill="1" applyAlignment="1">
      <alignment horizontal="right" indent="1" readingOrder="2"/>
    </xf>
    <xf numFmtId="164" fontId="31" fillId="0" borderId="11" xfId="0" applyNumberFormat="1" applyFont="1" applyFill="1" applyBorder="1" applyAlignment="1">
      <alignment horizontal="right" indent="1" readingOrder="2"/>
    </xf>
    <xf numFmtId="164" fontId="31" fillId="0" borderId="0" xfId="0" applyNumberFormat="1" applyFont="1" applyFill="1" applyBorder="1" applyAlignment="1">
      <alignment horizontal="right" indent="1" readingOrder="2"/>
    </xf>
    <xf numFmtId="164" fontId="31" fillId="0" borderId="12" xfId="0" applyNumberFormat="1" applyFont="1" applyFill="1" applyBorder="1" applyAlignment="1">
      <alignment horizontal="right" indent="1" readingOrder="2"/>
    </xf>
    <xf numFmtId="164" fontId="31" fillId="0" borderId="10" xfId="0" applyNumberFormat="1" applyFont="1" applyFill="1" applyBorder="1" applyAlignment="1">
      <alignment horizontal="right" indent="1" readingOrder="2"/>
    </xf>
    <xf numFmtId="164" fontId="10" fillId="0" borderId="8" xfId="0" applyNumberFormat="1" applyFont="1" applyFill="1" applyBorder="1" applyAlignment="1">
      <alignment horizontal="right" indent="1" readingOrder="2"/>
    </xf>
    <xf numFmtId="164" fontId="10" fillId="0" borderId="13" xfId="0" applyNumberFormat="1" applyFont="1" applyFill="1" applyBorder="1" applyAlignment="1">
      <alignment horizontal="right" indent="1" readingOrder="2"/>
    </xf>
    <xf numFmtId="1" fontId="10" fillId="0" borderId="13" xfId="0" applyNumberFormat="1" applyFont="1" applyFill="1" applyBorder="1" applyAlignment="1">
      <alignment horizontal="right" indent="1" readingOrder="2"/>
    </xf>
    <xf numFmtId="164" fontId="10" fillId="0" borderId="6" xfId="0" applyNumberFormat="1" applyFont="1" applyFill="1" applyBorder="1" applyAlignment="1">
      <alignment horizontal="right" indent="1" readingOrder="2"/>
    </xf>
    <xf numFmtId="164" fontId="10" fillId="0" borderId="11" xfId="0" applyNumberFormat="1" applyFont="1" applyFill="1" applyBorder="1" applyAlignment="1">
      <alignment horizontal="right" indent="1" readingOrder="2"/>
    </xf>
    <xf numFmtId="164" fontId="10" fillId="0" borderId="0" xfId="0" applyNumberFormat="1" applyFont="1" applyFill="1" applyBorder="1" applyAlignment="1">
      <alignment horizontal="right" indent="1" readingOrder="2"/>
    </xf>
    <xf numFmtId="1" fontId="10" fillId="0" borderId="0" xfId="0" applyNumberFormat="1" applyFont="1" applyFill="1" applyBorder="1" applyAlignment="1">
      <alignment horizontal="right" indent="1" readingOrder="2"/>
    </xf>
    <xf numFmtId="164" fontId="10" fillId="0" borderId="1" xfId="0" applyNumberFormat="1" applyFont="1" applyFill="1" applyBorder="1" applyAlignment="1">
      <alignment horizontal="right" indent="1" readingOrder="2"/>
    </xf>
    <xf numFmtId="1" fontId="10" fillId="0" borderId="10" xfId="0" applyNumberFormat="1" applyFont="1" applyFill="1" applyBorder="1" applyAlignment="1">
      <alignment horizontal="right" indent="1" readingOrder="2"/>
    </xf>
    <xf numFmtId="164" fontId="10" fillId="0" borderId="2" xfId="0" applyNumberFormat="1" applyFont="1" applyFill="1" applyBorder="1" applyAlignment="1">
      <alignment horizontal="right" indent="1" readingOrder="2"/>
    </xf>
    <xf numFmtId="0" fontId="2" fillId="0" borderId="8" xfId="0" applyFont="1" applyBorder="1" applyAlignment="1">
      <alignment vertical="center" readingOrder="2"/>
    </xf>
    <xf numFmtId="0" fontId="2" fillId="0" borderId="13" xfId="0" applyFont="1" applyBorder="1" applyAlignment="1">
      <alignment vertical="center" readingOrder="2"/>
    </xf>
    <xf numFmtId="0" fontId="7" fillId="0" borderId="9" xfId="0" applyFont="1" applyBorder="1" applyAlignment="1">
      <alignment horizontal="center" vertical="center" wrapText="1" readingOrder="2"/>
    </xf>
    <xf numFmtId="0" fontId="4" fillId="0" borderId="15" xfId="0" applyFont="1" applyBorder="1" applyAlignment="1">
      <alignment horizontal="center" vertical="center" wrapText="1" readingOrder="2"/>
    </xf>
    <xf numFmtId="0" fontId="2" fillId="0" borderId="9" xfId="0" applyFont="1" applyBorder="1" applyAlignment="1">
      <alignment horizontal="center" vertical="center" wrapText="1" readingOrder="2"/>
    </xf>
    <xf numFmtId="166" fontId="4" fillId="0" borderId="11" xfId="1" applyNumberFormat="1" applyFont="1" applyBorder="1" applyAlignment="1">
      <alignment horizontal="right" vertical="center" indent="1" readingOrder="2"/>
    </xf>
    <xf numFmtId="166" fontId="4" fillId="0" borderId="0" xfId="1" applyNumberFormat="1" applyFont="1" applyBorder="1" applyAlignment="1">
      <alignment horizontal="right" vertical="center" indent="1" readingOrder="2"/>
    </xf>
    <xf numFmtId="166" fontId="3" fillId="0" borderId="0" xfId="1" applyNumberFormat="1" applyFont="1" applyBorder="1" applyAlignment="1">
      <alignment horizontal="right" vertical="center" indent="1" readingOrder="2"/>
    </xf>
    <xf numFmtId="166" fontId="3" fillId="0" borderId="1" xfId="1" applyNumberFormat="1" applyFont="1" applyBorder="1" applyAlignment="1">
      <alignment horizontal="right" vertical="center" indent="1" readingOrder="2"/>
    </xf>
    <xf numFmtId="166" fontId="3" fillId="0" borderId="11" xfId="1" applyNumberFormat="1" applyFont="1" applyBorder="1" applyAlignment="1">
      <alignment horizontal="right" vertical="center" indent="1" readingOrder="2"/>
    </xf>
    <xf numFmtId="166" fontId="3" fillId="0" borderId="12" xfId="1" applyNumberFormat="1" applyFont="1" applyBorder="1" applyAlignment="1">
      <alignment horizontal="right" vertical="center" indent="1" readingOrder="2"/>
    </xf>
    <xf numFmtId="166" fontId="3" fillId="0" borderId="10" xfId="1" applyNumberFormat="1" applyFont="1" applyBorder="1" applyAlignment="1">
      <alignment horizontal="right" vertical="center" indent="1" readingOrder="2"/>
    </xf>
    <xf numFmtId="166" fontId="3" fillId="0" borderId="2" xfId="1" applyNumberFormat="1" applyFont="1" applyBorder="1" applyAlignment="1">
      <alignment horizontal="right" vertical="center" indent="1" readingOrder="2"/>
    </xf>
    <xf numFmtId="166" fontId="33" fillId="0" borderId="0" xfId="1" applyNumberFormat="1" applyFont="1" applyAlignment="1">
      <alignment horizontal="right" vertical="center" indent="1"/>
    </xf>
    <xf numFmtId="166" fontId="4" fillId="0" borderId="1" xfId="1" applyNumberFormat="1" applyFont="1" applyBorder="1" applyAlignment="1">
      <alignment horizontal="right" vertical="center" indent="1" readingOrder="2"/>
    </xf>
    <xf numFmtId="0" fontId="4" fillId="0" borderId="7" xfId="0" applyFont="1" applyBorder="1" applyAlignment="1">
      <alignment horizontal="center" wrapText="1" readingOrder="2"/>
    </xf>
    <xf numFmtId="0" fontId="3" fillId="0" borderId="7" xfId="0" applyFont="1" applyBorder="1" applyAlignment="1">
      <alignment horizontal="center" wrapText="1" readingOrder="2"/>
    </xf>
    <xf numFmtId="0" fontId="3" fillId="0" borderId="3" xfId="0" applyFont="1" applyBorder="1" applyAlignment="1">
      <alignment horizontal="center" vertical="top" wrapText="1" readingOrder="2"/>
    </xf>
    <xf numFmtId="0" fontId="2" fillId="0" borderId="5" xfId="0" applyFont="1" applyBorder="1" applyAlignment="1">
      <alignment horizontal="center" vertical="top" wrapText="1" readingOrder="2"/>
    </xf>
    <xf numFmtId="0" fontId="37" fillId="0" borderId="0" xfId="2" applyFont="1" applyAlignment="1">
      <alignment vertical="center"/>
    </xf>
    <xf numFmtId="0" fontId="38" fillId="0" borderId="0" xfId="2" applyFont="1" applyAlignment="1">
      <alignment horizontal="center" vertical="center" readingOrder="1"/>
    </xf>
    <xf numFmtId="0" fontId="37" fillId="0" borderId="0" xfId="2" applyFont="1" applyAlignment="1">
      <alignment horizontal="right" vertical="center"/>
    </xf>
    <xf numFmtId="0" fontId="45" fillId="0" borderId="0" xfId="2" applyFont="1" applyAlignment="1">
      <alignment horizontal="right" vertical="center"/>
    </xf>
    <xf numFmtId="1" fontId="37" fillId="0" borderId="0" xfId="2" applyNumberFormat="1" applyFont="1" applyAlignment="1">
      <alignment horizontal="right" vertical="center"/>
    </xf>
    <xf numFmtId="0" fontId="45" fillId="0" borderId="0" xfId="2" applyFont="1" applyAlignment="1">
      <alignment horizontal="left" vertical="center"/>
    </xf>
    <xf numFmtId="164" fontId="37" fillId="0" borderId="0" xfId="2" applyNumberFormat="1" applyFont="1" applyAlignment="1">
      <alignment vertical="center"/>
    </xf>
    <xf numFmtId="1" fontId="37" fillId="0" borderId="0" xfId="2" applyNumberFormat="1" applyFont="1" applyAlignment="1">
      <alignment vertical="center"/>
    </xf>
    <xf numFmtId="164" fontId="6" fillId="0" borderId="5" xfId="2" applyNumberFormat="1" applyFont="1" applyBorder="1" applyAlignment="1">
      <alignment horizontal="center" vertical="top" wrapText="1" readingOrder="1"/>
    </xf>
    <xf numFmtId="164" fontId="6" fillId="0" borderId="3" xfId="2" applyNumberFormat="1" applyFont="1" applyBorder="1" applyAlignment="1">
      <alignment horizontal="center" vertical="top" wrapText="1" readingOrder="1"/>
    </xf>
    <xf numFmtId="1" fontId="6" fillId="0" borderId="3" xfId="2" applyNumberFormat="1" applyFont="1" applyBorder="1" applyAlignment="1">
      <alignment horizontal="center" vertical="top" wrapText="1" readingOrder="1"/>
    </xf>
    <xf numFmtId="164" fontId="4" fillId="0" borderId="13" xfId="2" applyNumberFormat="1" applyFont="1" applyBorder="1" applyAlignment="1">
      <alignment horizontal="right" vertical="center" indent="1" readingOrder="1"/>
    </xf>
    <xf numFmtId="1" fontId="4" fillId="0" borderId="13" xfId="2" applyNumberFormat="1" applyFont="1" applyBorder="1" applyAlignment="1">
      <alignment horizontal="right" vertical="center" indent="1" readingOrder="1"/>
    </xf>
    <xf numFmtId="165" fontId="3" fillId="0" borderId="0" xfId="2" applyNumberFormat="1" applyFont="1" applyBorder="1" applyAlignment="1">
      <alignment horizontal="right" vertical="center" indent="1" readingOrder="1"/>
    </xf>
    <xf numFmtId="3" fontId="3" fillId="0" borderId="0" xfId="2" applyNumberFormat="1" applyFont="1" applyBorder="1" applyAlignment="1">
      <alignment horizontal="right" vertical="center" indent="1" readingOrder="1"/>
    </xf>
    <xf numFmtId="165" fontId="4" fillId="0" borderId="0" xfId="2" applyNumberFormat="1" applyFont="1" applyBorder="1" applyAlignment="1">
      <alignment horizontal="right" vertical="center" indent="1" readingOrder="1"/>
    </xf>
    <xf numFmtId="3" fontId="4" fillId="0" borderId="0" xfId="2" applyNumberFormat="1" applyFont="1" applyBorder="1" applyAlignment="1">
      <alignment horizontal="right" vertical="center" indent="1" readingOrder="1"/>
    </xf>
    <xf numFmtId="165" fontId="46" fillId="0" borderId="0" xfId="3" applyNumberFormat="1" applyFont="1" applyAlignment="1">
      <alignment horizontal="right" vertical="center" indent="1" readingOrder="1"/>
    </xf>
    <xf numFmtId="3" fontId="46" fillId="0" borderId="0" xfId="3" applyNumberFormat="1" applyFont="1" applyAlignment="1">
      <alignment horizontal="right" vertical="center" indent="1" readingOrder="1"/>
    </xf>
    <xf numFmtId="3" fontId="18" fillId="0" borderId="0" xfId="2" applyNumberFormat="1" applyFont="1" applyBorder="1" applyAlignment="1">
      <alignment horizontal="right" vertical="center" indent="1" readingOrder="1"/>
    </xf>
    <xf numFmtId="165" fontId="46" fillId="0" borderId="10" xfId="3" applyNumberFormat="1" applyFont="1" applyBorder="1" applyAlignment="1">
      <alignment horizontal="right" vertical="center" indent="1" readingOrder="1"/>
    </xf>
    <xf numFmtId="3" fontId="46" fillId="0" borderId="10" xfId="3" applyNumberFormat="1" applyFont="1" applyBorder="1" applyAlignment="1">
      <alignment horizontal="right" vertical="center" indent="1" readingOrder="1"/>
    </xf>
    <xf numFmtId="3" fontId="18" fillId="0" borderId="10" xfId="2" applyNumberFormat="1" applyFont="1" applyBorder="1" applyAlignment="1">
      <alignment horizontal="right" vertical="center" indent="1" readingOrder="1"/>
    </xf>
    <xf numFmtId="0" fontId="39" fillId="0" borderId="5" xfId="2" applyFont="1" applyBorder="1" applyAlignment="1">
      <alignment horizontal="right" vertical="top" indent="1" readingOrder="1"/>
    </xf>
    <xf numFmtId="0" fontId="39" fillId="0" borderId="3" xfId="2" applyFont="1" applyBorder="1" applyAlignment="1">
      <alignment horizontal="right" vertical="top" indent="1" readingOrder="1"/>
    </xf>
    <xf numFmtId="0" fontId="39" fillId="0" borderId="3" xfId="2" applyFont="1" applyBorder="1" applyAlignment="1">
      <alignment horizontal="center" vertical="top" readingOrder="1"/>
    </xf>
    <xf numFmtId="0" fontId="43" fillId="0" borderId="3" xfId="2" applyFont="1" applyBorder="1" applyAlignment="1">
      <alignment horizontal="right" vertical="top" indent="1" readingOrder="1"/>
    </xf>
    <xf numFmtId="0" fontId="43" fillId="0" borderId="4" xfId="2" applyFont="1" applyBorder="1" applyAlignment="1">
      <alignment horizontal="right" vertical="top" indent="1" readingOrder="1"/>
    </xf>
    <xf numFmtId="0" fontId="10" fillId="0" borderId="11" xfId="2" applyFont="1" applyBorder="1" applyAlignment="1">
      <alignment horizontal="left" vertical="top" indent="1" readingOrder="1"/>
    </xf>
    <xf numFmtId="0" fontId="10" fillId="0" borderId="1" xfId="2" applyFont="1" applyBorder="1" applyAlignment="1">
      <alignment horizontal="left" vertical="top" indent="1" readingOrder="1"/>
    </xf>
    <xf numFmtId="0" fontId="3" fillId="0" borderId="6" xfId="0" applyFont="1" applyBorder="1" applyAlignment="1">
      <alignment horizontal="left" vertical="center" wrapText="1" indent="1" readingOrder="1"/>
    </xf>
    <xf numFmtId="0" fontId="3" fillId="0" borderId="1" xfId="0" applyFont="1" applyBorder="1" applyAlignment="1">
      <alignment horizontal="left" vertical="center" wrapText="1" indent="1" readingOrder="1"/>
    </xf>
    <xf numFmtId="0" fontId="3" fillId="0" borderId="2" xfId="0" applyFont="1" applyBorder="1" applyAlignment="1">
      <alignment horizontal="left" vertical="center" wrapText="1" indent="1" readingOrder="1"/>
    </xf>
    <xf numFmtId="1" fontId="6" fillId="0" borderId="5" xfId="2" applyNumberFormat="1" applyFont="1" applyBorder="1" applyAlignment="1">
      <alignment horizontal="center" vertical="center" wrapText="1" readingOrder="1"/>
    </xf>
    <xf numFmtId="164" fontId="6" fillId="0" borderId="5" xfId="2" applyNumberFormat="1" applyFont="1" applyBorder="1" applyAlignment="1">
      <alignment horizontal="center" vertical="center" wrapText="1" readingOrder="1"/>
    </xf>
    <xf numFmtId="1" fontId="3" fillId="0" borderId="13" xfId="2" applyNumberFormat="1" applyFont="1" applyBorder="1" applyAlignment="1">
      <alignment horizontal="right" vertical="center" indent="1" readingOrder="1"/>
    </xf>
    <xf numFmtId="3" fontId="26" fillId="0" borderId="1" xfId="2" applyNumberFormat="1" applyFont="1" applyBorder="1" applyAlignment="1">
      <alignment horizontal="right" vertical="center" indent="1" readingOrder="1"/>
    </xf>
    <xf numFmtId="3" fontId="26" fillId="0" borderId="2" xfId="2" applyNumberFormat="1" applyFont="1" applyBorder="1" applyAlignment="1">
      <alignment horizontal="right" vertical="center" indent="1" readingOrder="1"/>
    </xf>
    <xf numFmtId="164" fontId="3" fillId="0" borderId="13" xfId="2" applyNumberFormat="1" applyFont="1" applyBorder="1" applyAlignment="1">
      <alignment horizontal="right" vertical="center" indent="1" readingOrder="1"/>
    </xf>
    <xf numFmtId="165" fontId="30" fillId="0" borderId="0" xfId="3" applyNumberFormat="1" applyFont="1" applyAlignment="1">
      <alignment horizontal="right" vertical="center" indent="1" readingOrder="1"/>
    </xf>
    <xf numFmtId="165" fontId="30" fillId="0" borderId="10" xfId="3" applyNumberFormat="1" applyFont="1" applyBorder="1" applyAlignment="1">
      <alignment horizontal="right" vertical="center" indent="1" readingOrder="1"/>
    </xf>
    <xf numFmtId="0" fontId="8" fillId="0" borderId="0" xfId="0" applyFont="1" applyAlignment="1">
      <alignment horizontal="center" vertical="top" wrapText="1"/>
    </xf>
    <xf numFmtId="0" fontId="9" fillId="0" borderId="0" xfId="0" applyFont="1" applyBorder="1" applyAlignment="1">
      <alignment horizontal="center" vertical="top" wrapText="1"/>
    </xf>
    <xf numFmtId="0" fontId="14" fillId="0" borderId="0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center" wrapText="1" readingOrder="2"/>
    </xf>
    <xf numFmtId="0" fontId="5" fillId="0" borderId="4" xfId="0" applyFont="1" applyBorder="1"/>
    <xf numFmtId="0" fontId="3" fillId="0" borderId="7" xfId="0" applyFont="1" applyBorder="1" applyAlignment="1">
      <alignment horizontal="center" vertical="center" wrapText="1" readingOrder="2"/>
    </xf>
    <xf numFmtId="0" fontId="5" fillId="0" borderId="7" xfId="0" applyFont="1" applyBorder="1" applyAlignment="1">
      <alignment horizontal="center" vertical="center" wrapText="1" readingOrder="2"/>
    </xf>
    <xf numFmtId="0" fontId="8" fillId="0" borderId="0" xfId="0" applyFont="1" applyAlignment="1">
      <alignment horizontal="center" vertical="top" wrapText="1" readingOrder="2"/>
    </xf>
    <xf numFmtId="0" fontId="15" fillId="0" borderId="0" xfId="0" applyFont="1" applyAlignment="1">
      <alignment horizontal="center" vertical="top" wrapText="1" readingOrder="2"/>
    </xf>
    <xf numFmtId="0" fontId="9" fillId="0" borderId="0" xfId="0" applyFont="1" applyAlignment="1">
      <alignment horizontal="center" vertical="top" wrapText="1" readingOrder="1"/>
    </xf>
    <xf numFmtId="0" fontId="2" fillId="0" borderId="8" xfId="0" applyFont="1" applyBorder="1" applyAlignment="1">
      <alignment horizontal="center" vertical="center" wrapText="1" readingOrder="2"/>
    </xf>
    <xf numFmtId="0" fontId="2" fillId="0" borderId="11" xfId="0" applyFont="1" applyBorder="1" applyAlignment="1">
      <alignment horizontal="center" vertical="center" wrapText="1" readingOrder="2"/>
    </xf>
    <xf numFmtId="0" fontId="3" fillId="0" borderId="6" xfId="0" applyFont="1" applyBorder="1" applyAlignment="1">
      <alignment horizontal="center" vertical="center" wrapText="1" readingOrder="2"/>
    </xf>
    <xf numFmtId="0" fontId="3" fillId="0" borderId="1" xfId="0" applyFont="1" applyBorder="1" applyAlignment="1">
      <alignment horizontal="center" vertical="center" wrapText="1" readingOrder="2"/>
    </xf>
    <xf numFmtId="0" fontId="2" fillId="0" borderId="8" xfId="0" applyFont="1" applyBorder="1" applyAlignment="1">
      <alignment horizontal="right" vertical="top" wrapText="1"/>
    </xf>
    <xf numFmtId="0" fontId="2" fillId="0" borderId="13" xfId="0" applyFont="1" applyBorder="1" applyAlignment="1">
      <alignment horizontal="right" vertical="top" wrapText="1"/>
    </xf>
    <xf numFmtId="0" fontId="3" fillId="0" borderId="13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8" fillId="0" borderId="0" xfId="0" applyFont="1" applyAlignment="1">
      <alignment horizontal="center" vertical="center" wrapText="1" readingOrder="2"/>
    </xf>
    <xf numFmtId="0" fontId="3" fillId="0" borderId="15" xfId="0" applyFont="1" applyBorder="1" applyAlignment="1">
      <alignment horizontal="center" vertical="center" wrapText="1" readingOrder="2"/>
    </xf>
    <xf numFmtId="0" fontId="18" fillId="0" borderId="15" xfId="0" applyFont="1" applyBorder="1" applyAlignment="1">
      <alignment horizontal="center" vertical="center" wrapText="1" readingOrder="2"/>
    </xf>
    <xf numFmtId="0" fontId="18" fillId="0" borderId="11" xfId="0" applyFont="1" applyBorder="1" applyAlignment="1">
      <alignment horizontal="center" vertical="center" wrapText="1" readingOrder="2"/>
    </xf>
    <xf numFmtId="0" fontId="2" fillId="0" borderId="8" xfId="0" applyFont="1" applyBorder="1" applyAlignment="1">
      <alignment horizontal="center" vertical="top" wrapText="1" readingOrder="2"/>
    </xf>
    <xf numFmtId="0" fontId="11" fillId="0" borderId="6" xfId="0" applyFont="1" applyBorder="1" applyAlignment="1">
      <alignment horizontal="center" vertical="top" wrapText="1" readingOrder="2"/>
    </xf>
    <xf numFmtId="0" fontId="11" fillId="0" borderId="12" xfId="0" applyFont="1" applyBorder="1" applyAlignment="1">
      <alignment horizontal="center" vertical="top" wrapText="1" readingOrder="2"/>
    </xf>
    <xf numFmtId="0" fontId="11" fillId="0" borderId="2" xfId="0" applyFont="1" applyBorder="1" applyAlignment="1">
      <alignment horizontal="center" vertical="top" wrapText="1" readingOrder="2"/>
    </xf>
    <xf numFmtId="0" fontId="3" fillId="0" borderId="8" xfId="0" applyFont="1" applyBorder="1" applyAlignment="1">
      <alignment horizontal="center" vertical="top" wrapText="1" readingOrder="2"/>
    </xf>
    <xf numFmtId="0" fontId="5" fillId="0" borderId="6" xfId="0" applyFont="1" applyBorder="1" applyAlignment="1">
      <alignment horizontal="center" vertical="top" wrapText="1" readingOrder="2"/>
    </xf>
    <xf numFmtId="0" fontId="5" fillId="0" borderId="12" xfId="0" applyFont="1" applyBorder="1" applyAlignment="1">
      <alignment horizontal="center" vertical="top" wrapText="1" readingOrder="2"/>
    </xf>
    <xf numFmtId="0" fontId="5" fillId="0" borderId="2" xfId="0" applyFont="1" applyBorder="1" applyAlignment="1">
      <alignment horizontal="center" vertical="top" wrapText="1" readingOrder="2"/>
    </xf>
    <xf numFmtId="0" fontId="5" fillId="0" borderId="4" xfId="0" applyFont="1" applyBorder="1" applyAlignment="1"/>
    <xf numFmtId="0" fontId="2" fillId="0" borderId="5" xfId="0" applyFont="1" applyBorder="1" applyAlignment="1">
      <alignment horizontal="center" vertical="center" wrapText="1" readingOrder="2"/>
    </xf>
    <xf numFmtId="0" fontId="5" fillId="0" borderId="3" xfId="0" applyFont="1" applyBorder="1"/>
    <xf numFmtId="0" fontId="9" fillId="0" borderId="0" xfId="0" applyFont="1" applyAlignment="1">
      <alignment horizontal="center" vertical="center" wrapText="1" readingOrder="1"/>
    </xf>
    <xf numFmtId="0" fontId="18" fillId="0" borderId="6" xfId="0" applyFont="1" applyBorder="1" applyAlignment="1">
      <alignment horizontal="center" vertical="center" wrapText="1" readingOrder="2"/>
    </xf>
    <xf numFmtId="0" fontId="8" fillId="0" borderId="0" xfId="0" applyFont="1" applyFill="1" applyBorder="1" applyAlignment="1">
      <alignment horizontal="center" vertical="top" wrapText="1" readingOrder="2"/>
    </xf>
    <xf numFmtId="0" fontId="12" fillId="0" borderId="0" xfId="0" applyFont="1" applyFill="1" applyBorder="1" applyAlignment="1">
      <alignment horizontal="center" vertical="top" wrapText="1" readingOrder="2"/>
    </xf>
    <xf numFmtId="0" fontId="9" fillId="0" borderId="0" xfId="0" applyFont="1" applyFill="1" applyBorder="1" applyAlignment="1">
      <alignment horizontal="center" vertical="top" wrapText="1" readingOrder="1"/>
    </xf>
    <xf numFmtId="0" fontId="20" fillId="0" borderId="0" xfId="0" applyFont="1" applyFill="1" applyBorder="1" applyAlignment="1">
      <alignment horizontal="center" vertical="top" wrapText="1" readingOrder="1"/>
    </xf>
    <xf numFmtId="0" fontId="5" fillId="0" borderId="0" xfId="0" applyFont="1" applyFill="1" applyBorder="1" applyAlignment="1">
      <alignment horizontal="center" vertical="top" wrapText="1" readingOrder="1"/>
    </xf>
    <xf numFmtId="0" fontId="9" fillId="0" borderId="0" xfId="0" applyFont="1" applyFill="1" applyBorder="1" applyAlignment="1">
      <alignment horizontal="center" readingOrder="1"/>
    </xf>
    <xf numFmtId="0" fontId="2" fillId="0" borderId="8" xfId="0" applyFont="1" applyFill="1" applyBorder="1" applyAlignment="1">
      <alignment horizontal="center" vertical="center" wrapText="1" readingOrder="2"/>
    </xf>
    <xf numFmtId="0" fontId="2" fillId="0" borderId="11" xfId="0" applyFont="1" applyFill="1" applyBorder="1" applyAlignment="1">
      <alignment horizontal="center" vertical="center" wrapText="1" readingOrder="2"/>
    </xf>
    <xf numFmtId="0" fontId="3" fillId="0" borderId="6" xfId="0" applyFont="1" applyFill="1" applyBorder="1" applyAlignment="1">
      <alignment horizontal="center" vertical="center" wrapText="1" readingOrder="2"/>
    </xf>
    <xf numFmtId="0" fontId="3" fillId="0" borderId="1" xfId="0" applyFont="1" applyFill="1" applyBorder="1" applyAlignment="1">
      <alignment horizontal="center" vertical="center" wrapText="1" readingOrder="2"/>
    </xf>
    <xf numFmtId="0" fontId="9" fillId="0" borderId="0" xfId="0" applyFont="1" applyBorder="1" applyAlignment="1">
      <alignment horizontal="center"/>
    </xf>
    <xf numFmtId="0" fontId="9" fillId="0" borderId="0" xfId="0" applyFont="1" applyAlignment="1">
      <alignment horizontal="center" vertical="top" wrapText="1" readingOrder="2"/>
    </xf>
    <xf numFmtId="0" fontId="2" fillId="0" borderId="9" xfId="0" applyFont="1" applyBorder="1" applyAlignment="1">
      <alignment horizontal="right" vertical="center" readingOrder="2"/>
    </xf>
    <xf numFmtId="0" fontId="2" fillId="0" borderId="14" xfId="0" applyFont="1" applyBorder="1" applyAlignment="1">
      <alignment horizontal="right" vertical="center" readingOrder="2"/>
    </xf>
    <xf numFmtId="164" fontId="3" fillId="0" borderId="14" xfId="0" applyNumberFormat="1" applyFont="1" applyBorder="1" applyAlignment="1">
      <alignment horizontal="left" vertical="center" wrapText="1"/>
    </xf>
    <xf numFmtId="164" fontId="3" fillId="0" borderId="15" xfId="0" applyNumberFormat="1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readingOrder="2"/>
    </xf>
    <xf numFmtId="0" fontId="2" fillId="0" borderId="11" xfId="0" applyFont="1" applyBorder="1" applyAlignment="1">
      <alignment horizontal="center" vertical="center" readingOrder="2"/>
    </xf>
    <xf numFmtId="0" fontId="3" fillId="0" borderId="6" xfId="0" applyFont="1" applyBorder="1" applyAlignment="1">
      <alignment horizontal="center" vertical="center" readingOrder="2"/>
    </xf>
    <xf numFmtId="0" fontId="3" fillId="0" borderId="1" xfId="0" applyFont="1" applyBorder="1" applyAlignment="1">
      <alignment horizontal="center" vertical="center" readingOrder="2"/>
    </xf>
    <xf numFmtId="0" fontId="9" fillId="0" borderId="0" xfId="0" applyFont="1" applyFill="1" applyAlignment="1">
      <alignment horizontal="center" vertical="top" wrapText="1" readingOrder="1"/>
    </xf>
    <xf numFmtId="0" fontId="5" fillId="0" borderId="0" xfId="0" applyFont="1" applyAlignment="1">
      <alignment readingOrder="1"/>
    </xf>
    <xf numFmtId="0" fontId="20" fillId="0" borderId="0" xfId="0" applyFont="1" applyAlignment="1">
      <alignment horizontal="center" readingOrder="1"/>
    </xf>
    <xf numFmtId="0" fontId="5" fillId="0" borderId="0" xfId="0" applyFont="1" applyAlignment="1">
      <alignment horizontal="center" readingOrder="1"/>
    </xf>
    <xf numFmtId="0" fontId="20" fillId="0" borderId="0" xfId="0" applyFont="1" applyAlignment="1">
      <alignment readingOrder="1"/>
    </xf>
    <xf numFmtId="0" fontId="9" fillId="0" borderId="0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right" vertical="center" readingOrder="2"/>
    </xf>
    <xf numFmtId="0" fontId="2" fillId="0" borderId="14" xfId="0" applyFont="1" applyFill="1" applyBorder="1" applyAlignment="1">
      <alignment horizontal="right" vertical="center" readingOrder="2"/>
    </xf>
    <xf numFmtId="164" fontId="3" fillId="0" borderId="14" xfId="0" applyNumberFormat="1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top" wrapText="1" readingOrder="2"/>
    </xf>
    <xf numFmtId="0" fontId="5" fillId="0" borderId="3" xfId="0" applyFont="1" applyFill="1" applyBorder="1" applyAlignment="1">
      <alignment horizontal="center" vertical="top" wrapText="1" readingOrder="2"/>
    </xf>
    <xf numFmtId="0" fontId="8" fillId="0" borderId="0" xfId="0" applyFont="1" applyBorder="1" applyAlignment="1">
      <alignment horizontal="center" vertical="center" wrapText="1" readingOrder="2"/>
    </xf>
    <xf numFmtId="0" fontId="9" fillId="0" borderId="0" xfId="0" applyFont="1" applyBorder="1" applyAlignment="1">
      <alignment horizontal="center" vertical="top" wrapText="1" readingOrder="2"/>
    </xf>
    <xf numFmtId="0" fontId="2" fillId="0" borderId="9" xfId="0" applyFont="1" applyBorder="1" applyAlignment="1">
      <alignment horizontal="right" vertical="center" wrapText="1"/>
    </xf>
    <xf numFmtId="0" fontId="2" fillId="0" borderId="14" xfId="0" applyFont="1" applyBorder="1" applyAlignment="1">
      <alignment horizontal="right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center" vertical="center" wrapText="1" readingOrder="2"/>
    </xf>
    <xf numFmtId="0" fontId="5" fillId="0" borderId="12" xfId="0" applyFont="1" applyBorder="1" applyAlignment="1">
      <alignment horizontal="center" vertical="center" wrapText="1" readingOrder="2"/>
    </xf>
    <xf numFmtId="0" fontId="9" fillId="0" borderId="0" xfId="0" applyFont="1" applyAlignment="1">
      <alignment horizontal="center" vertical="center" wrapText="1" readingOrder="2"/>
    </xf>
    <xf numFmtId="0" fontId="26" fillId="0" borderId="15" xfId="0" applyFont="1" applyBorder="1" applyAlignment="1">
      <alignment horizontal="left" vertical="center" wrapText="1"/>
    </xf>
    <xf numFmtId="0" fontId="26" fillId="0" borderId="7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 readingOrder="1"/>
    </xf>
    <xf numFmtId="0" fontId="5" fillId="0" borderId="3" xfId="0" applyFont="1" applyBorder="1" applyAlignment="1">
      <alignment horizontal="center" vertical="center" wrapText="1" readingOrder="1"/>
    </xf>
    <xf numFmtId="0" fontId="5" fillId="0" borderId="4" xfId="0" applyFont="1" applyBorder="1" applyAlignment="1">
      <alignment horizontal="center" vertical="center" wrapText="1" readingOrder="1"/>
    </xf>
    <xf numFmtId="0" fontId="8" fillId="0" borderId="0" xfId="0" applyFont="1" applyBorder="1" applyAlignment="1">
      <alignment horizontal="center" vertical="center" readingOrder="2"/>
    </xf>
    <xf numFmtId="0" fontId="5" fillId="0" borderId="0" xfId="0" applyFont="1" applyAlignment="1">
      <alignment vertical="center"/>
    </xf>
    <xf numFmtId="0" fontId="9" fillId="0" borderId="0" xfId="0" applyFont="1" applyBorder="1" applyAlignment="1">
      <alignment horizontal="center" vertical="center" wrapText="1" readingOrder="2"/>
    </xf>
    <xf numFmtId="0" fontId="20" fillId="0" borderId="0" xfId="0" applyFont="1" applyBorder="1" applyAlignment="1">
      <alignment horizontal="center" vertical="center" wrapText="1" readingOrder="2"/>
    </xf>
    <xf numFmtId="0" fontId="5" fillId="0" borderId="0" xfId="0" applyFont="1" applyBorder="1" applyAlignment="1">
      <alignment horizontal="center" vertical="center" wrapText="1" readingOrder="2"/>
    </xf>
    <xf numFmtId="0" fontId="2" fillId="0" borderId="7" xfId="0" applyFont="1" applyBorder="1" applyAlignment="1">
      <alignment horizontal="center" vertical="center" wrapText="1" readingOrder="2"/>
    </xf>
    <xf numFmtId="0" fontId="2" fillId="0" borderId="0" xfId="0" applyFont="1" applyBorder="1" applyAlignment="1">
      <alignment horizontal="center" vertical="center" wrapText="1" readingOrder="2"/>
    </xf>
    <xf numFmtId="0" fontId="5" fillId="0" borderId="0" xfId="0" applyFont="1" applyBorder="1" applyAlignment="1">
      <alignment horizontal="center" vertical="center" wrapText="1"/>
    </xf>
    <xf numFmtId="0" fontId="26" fillId="0" borderId="14" xfId="0" applyFont="1" applyBorder="1" applyAlignment="1">
      <alignment horizontal="left" vertical="top" wrapText="1"/>
    </xf>
    <xf numFmtId="0" fontId="26" fillId="0" borderId="15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center" vertical="center" wrapText="1" readingOrder="1"/>
    </xf>
    <xf numFmtId="0" fontId="5" fillId="0" borderId="15" xfId="0" applyFont="1" applyBorder="1" applyAlignment="1">
      <alignment horizontal="center" vertical="center" wrapText="1" readingOrder="1"/>
    </xf>
    <xf numFmtId="0" fontId="10" fillId="0" borderId="3" xfId="0" applyFont="1" applyBorder="1" applyAlignment="1">
      <alignment horizontal="center" vertical="top"/>
    </xf>
    <xf numFmtId="0" fontId="10" fillId="0" borderId="4" xfId="0" applyFont="1" applyBorder="1" applyAlignment="1">
      <alignment horizontal="center" vertical="top"/>
    </xf>
    <xf numFmtId="0" fontId="2" fillId="0" borderId="9" xfId="0" applyFont="1" applyBorder="1" applyAlignment="1">
      <alignment horizontal="right" vertical="top" wrapText="1"/>
    </xf>
    <xf numFmtId="0" fontId="2" fillId="0" borderId="14" xfId="0" applyFont="1" applyBorder="1" applyAlignment="1">
      <alignment horizontal="right" vertical="top" wrapText="1"/>
    </xf>
    <xf numFmtId="0" fontId="5" fillId="0" borderId="15" xfId="0" applyFont="1" applyBorder="1" applyAlignment="1">
      <alignment vertical="top"/>
    </xf>
    <xf numFmtId="0" fontId="14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readingOrder="1"/>
    </xf>
    <xf numFmtId="0" fontId="2" fillId="0" borderId="3" xfId="0" applyFont="1" applyBorder="1" applyAlignment="1">
      <alignment horizontal="center" vertical="center" wrapText="1" readingOrder="2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 wrapText="1" readingOrder="2"/>
    </xf>
    <xf numFmtId="0" fontId="2" fillId="0" borderId="3" xfId="0" applyFont="1" applyBorder="1" applyAlignment="1">
      <alignment horizontal="center" vertical="center" readingOrder="2"/>
    </xf>
    <xf numFmtId="0" fontId="2" fillId="0" borderId="9" xfId="0" applyFont="1" applyBorder="1" applyAlignment="1">
      <alignment horizontal="right" vertical="top" readingOrder="2"/>
    </xf>
    <xf numFmtId="0" fontId="2" fillId="0" borderId="14" xfId="0" applyFont="1" applyBorder="1" applyAlignment="1">
      <alignment horizontal="right" vertical="top" readingOrder="2"/>
    </xf>
    <xf numFmtId="164" fontId="3" fillId="0" borderId="14" xfId="0" applyNumberFormat="1" applyFont="1" applyBorder="1" applyAlignment="1">
      <alignment horizontal="left" vertical="top" wrapText="1"/>
    </xf>
    <xf numFmtId="164" fontId="3" fillId="0" borderId="15" xfId="0" applyNumberFormat="1" applyFont="1" applyBorder="1" applyAlignment="1">
      <alignment horizontal="left" vertical="top" wrapText="1"/>
    </xf>
    <xf numFmtId="0" fontId="10" fillId="0" borderId="14" xfId="0" applyFont="1" applyBorder="1" applyAlignment="1">
      <alignment horizontal="left" vertical="top" wrapText="1" readingOrder="2"/>
    </xf>
    <xf numFmtId="0" fontId="10" fillId="0" borderId="15" xfId="0" applyFont="1" applyBorder="1" applyAlignment="1">
      <alignment horizontal="left" vertical="top" wrapText="1" readingOrder="2"/>
    </xf>
    <xf numFmtId="0" fontId="23" fillId="0" borderId="14" xfId="0" applyFont="1" applyBorder="1" applyAlignment="1">
      <alignment horizontal="left" vertical="top" readingOrder="2"/>
    </xf>
    <xf numFmtId="0" fontId="5" fillId="0" borderId="15" xfId="0" applyFont="1" applyBorder="1" applyAlignment="1">
      <alignment readingOrder="2"/>
    </xf>
    <xf numFmtId="0" fontId="8" fillId="0" borderId="0" xfId="0" applyFont="1" applyAlignment="1">
      <alignment horizontal="center" vertical="center" readingOrder="2"/>
    </xf>
    <xf numFmtId="0" fontId="3" fillId="0" borderId="6" xfId="0" applyFont="1" applyBorder="1" applyAlignment="1">
      <alignment horizontal="center" vertical="center" wrapText="1" readingOrder="1"/>
    </xf>
    <xf numFmtId="0" fontId="18" fillId="0" borderId="1" xfId="0" applyFont="1" applyBorder="1" applyAlignment="1">
      <alignment horizontal="center" vertical="center" wrapText="1" readingOrder="1"/>
    </xf>
    <xf numFmtId="0" fontId="3" fillId="0" borderId="3" xfId="0" applyFont="1" applyBorder="1" applyAlignment="1">
      <alignment horizontal="center" vertical="center" wrapText="1" readingOrder="1"/>
    </xf>
    <xf numFmtId="0" fontId="10" fillId="0" borderId="3" xfId="0" applyFont="1" applyBorder="1" applyAlignment="1">
      <alignment horizontal="center" vertical="top" wrapText="1" readingOrder="2"/>
    </xf>
    <xf numFmtId="0" fontId="10" fillId="0" borderId="4" xfId="0" applyFont="1" applyBorder="1" applyAlignment="1">
      <alignment horizontal="center" vertical="top" wrapText="1" readingOrder="2"/>
    </xf>
    <xf numFmtId="0" fontId="12" fillId="0" borderId="0" xfId="0" applyFont="1" applyAlignment="1">
      <alignment horizontal="center" vertical="top" wrapText="1" readingOrder="2"/>
    </xf>
    <xf numFmtId="0" fontId="9" fillId="0" borderId="0" xfId="0" applyFont="1" applyAlignment="1">
      <alignment horizontal="center" vertical="top" readingOrder="1"/>
    </xf>
    <xf numFmtId="0" fontId="20" fillId="0" borderId="0" xfId="0" applyFont="1" applyAlignment="1">
      <alignment horizontal="center" vertical="top" readingOrder="1"/>
    </xf>
    <xf numFmtId="0" fontId="5" fillId="0" borderId="0" xfId="0" applyFont="1" applyAlignment="1">
      <alignment horizontal="center" vertical="top" readingOrder="1"/>
    </xf>
    <xf numFmtId="0" fontId="3" fillId="0" borderId="3" xfId="0" applyFont="1" applyBorder="1" applyAlignment="1">
      <alignment horizontal="center" vertical="center" wrapText="1" readingOrder="2"/>
    </xf>
    <xf numFmtId="0" fontId="10" fillId="0" borderId="3" xfId="0" applyFont="1" applyBorder="1" applyAlignment="1">
      <alignment horizontal="center" vertical="center" wrapText="1" readingOrder="2"/>
    </xf>
    <xf numFmtId="0" fontId="10" fillId="0" borderId="4" xfId="0" applyFont="1" applyBorder="1" applyAlignment="1">
      <alignment horizontal="center" vertical="center" wrapText="1" readingOrder="2"/>
    </xf>
    <xf numFmtId="0" fontId="10" fillId="0" borderId="3" xfId="0" applyFont="1" applyBorder="1" applyAlignment="1">
      <alignment horizontal="center" vertical="top" readingOrder="2"/>
    </xf>
    <xf numFmtId="0" fontId="10" fillId="0" borderId="4" xfId="0" applyFont="1" applyBorder="1" applyAlignment="1">
      <alignment horizontal="center" vertical="top" readingOrder="2"/>
    </xf>
    <xf numFmtId="0" fontId="0" fillId="0" borderId="0" xfId="0"/>
    <xf numFmtId="0" fontId="20" fillId="0" borderId="0" xfId="0" applyFont="1" applyAlignment="1">
      <alignment horizontal="center" vertical="top" wrapText="1" readingOrder="1"/>
    </xf>
    <xf numFmtId="0" fontId="5" fillId="0" borderId="0" xfId="0" applyFont="1" applyAlignment="1">
      <alignment horizontal="center" vertical="top" wrapText="1" readingOrder="1"/>
    </xf>
    <xf numFmtId="0" fontId="2" fillId="0" borderId="4" xfId="0" applyFont="1" applyBorder="1" applyAlignment="1">
      <alignment horizontal="center" vertical="center" wrapText="1" readingOrder="2"/>
    </xf>
    <xf numFmtId="0" fontId="3" fillId="0" borderId="4" xfId="0" applyFont="1" applyBorder="1" applyAlignment="1">
      <alignment horizontal="center" vertical="center" wrapText="1" readingOrder="2"/>
    </xf>
    <xf numFmtId="0" fontId="2" fillId="0" borderId="8" xfId="0" applyFont="1" applyBorder="1" applyAlignment="1">
      <alignment horizontal="right" vertical="center" wrapText="1"/>
    </xf>
    <xf numFmtId="0" fontId="2" fillId="0" borderId="13" xfId="0" applyFont="1" applyBorder="1" applyAlignment="1">
      <alignment horizontal="right" vertical="center" wrapText="1"/>
    </xf>
    <xf numFmtId="0" fontId="8" fillId="0" borderId="0" xfId="0" applyFont="1" applyAlignment="1">
      <alignment horizontal="center" vertical="top" readingOrder="2"/>
    </xf>
    <xf numFmtId="0" fontId="15" fillId="0" borderId="0" xfId="0" applyFont="1" applyAlignment="1">
      <alignment horizontal="center" vertical="top" readingOrder="2"/>
    </xf>
    <xf numFmtId="0" fontId="9" fillId="0" borderId="0" xfId="0" applyFont="1" applyAlignment="1">
      <alignment horizontal="center" vertical="top" readingOrder="2"/>
    </xf>
    <xf numFmtId="0" fontId="8" fillId="0" borderId="0" xfId="0" applyFont="1" applyBorder="1" applyAlignment="1">
      <alignment horizontal="center" vertical="center" readingOrder="1"/>
    </xf>
    <xf numFmtId="0" fontId="5" fillId="0" borderId="0" xfId="0" applyFont="1" applyBorder="1" applyAlignment="1">
      <alignment vertical="center"/>
    </xf>
    <xf numFmtId="0" fontId="9" fillId="0" borderId="0" xfId="0" applyFont="1" applyBorder="1" applyAlignment="1">
      <alignment horizontal="center" vertical="center" wrapText="1" readingOrder="1"/>
    </xf>
    <xf numFmtId="0" fontId="20" fillId="0" borderId="0" xfId="0" applyFont="1" applyBorder="1" applyAlignment="1">
      <alignment wrapText="1"/>
    </xf>
    <xf numFmtId="0" fontId="5" fillId="0" borderId="0" xfId="0" applyFont="1" applyBorder="1" applyAlignment="1">
      <alignment wrapText="1"/>
    </xf>
    <xf numFmtId="0" fontId="3" fillId="0" borderId="3" xfId="0" applyFont="1" applyBorder="1" applyAlignment="1">
      <alignment horizontal="center" vertical="top" wrapText="1" readingOrder="2"/>
    </xf>
    <xf numFmtId="0" fontId="3" fillId="0" borderId="4" xfId="0" applyFont="1" applyBorder="1" applyAlignment="1">
      <alignment horizontal="center" vertical="top" wrapText="1" readingOrder="2"/>
    </xf>
    <xf numFmtId="0" fontId="2" fillId="0" borderId="8" xfId="0" applyFont="1" applyBorder="1" applyAlignment="1">
      <alignment horizontal="center" vertical="center" wrapText="1" readingOrder="1"/>
    </xf>
    <xf numFmtId="0" fontId="2" fillId="0" borderId="11" xfId="0" applyFont="1" applyBorder="1" applyAlignment="1">
      <alignment horizontal="center" vertical="center" wrapText="1" readingOrder="1"/>
    </xf>
    <xf numFmtId="0" fontId="2" fillId="0" borderId="12" xfId="0" applyFont="1" applyBorder="1" applyAlignment="1">
      <alignment horizontal="center" vertical="center" wrapText="1" readingOrder="1"/>
    </xf>
    <xf numFmtId="0" fontId="2" fillId="0" borderId="9" xfId="0" applyFont="1" applyBorder="1" applyAlignment="1">
      <alignment horizontal="right" vertical="center" wrapText="1" readingOrder="2"/>
    </xf>
    <xf numFmtId="0" fontId="2" fillId="0" borderId="14" xfId="0" applyFont="1" applyBorder="1" applyAlignment="1">
      <alignment horizontal="right" vertical="center" wrapText="1" readingOrder="2"/>
    </xf>
    <xf numFmtId="0" fontId="3" fillId="0" borderId="14" xfId="0" applyFont="1" applyBorder="1" applyAlignment="1">
      <alignment horizontal="left" vertical="center" wrapText="1" readingOrder="2"/>
    </xf>
    <xf numFmtId="0" fontId="3" fillId="0" borderId="15" xfId="0" applyFont="1" applyBorder="1" applyAlignment="1">
      <alignment horizontal="left" vertical="center" wrapText="1" readingOrder="2"/>
    </xf>
    <xf numFmtId="0" fontId="4" fillId="0" borderId="1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horizontal="center" vertical="center" wrapText="1" readingOrder="1"/>
    </xf>
    <xf numFmtId="164" fontId="4" fillId="0" borderId="13" xfId="0" applyNumberFormat="1" applyFont="1" applyBorder="1" applyAlignment="1">
      <alignment horizontal="right" vertical="top" readingOrder="2"/>
    </xf>
    <xf numFmtId="164" fontId="4" fillId="0" borderId="13" xfId="0" applyNumberFormat="1" applyFont="1" applyBorder="1" applyAlignment="1">
      <alignment horizontal="left" vertical="top" readingOrder="2"/>
    </xf>
    <xf numFmtId="0" fontId="15" fillId="0" borderId="0" xfId="0" applyFont="1" applyAlignment="1">
      <alignment horizontal="center" vertical="center" wrapText="1" readingOrder="2"/>
    </xf>
    <xf numFmtId="0" fontId="4" fillId="0" borderId="0" xfId="0" applyFont="1" applyBorder="1" applyAlignment="1">
      <alignment horizontal="left" vertical="center" readingOrder="1"/>
    </xf>
    <xf numFmtId="0" fontId="4" fillId="0" borderId="0" xfId="0" applyFont="1" applyBorder="1" applyAlignment="1">
      <alignment horizontal="right" vertical="center" wrapText="1" readingOrder="2"/>
    </xf>
    <xf numFmtId="0" fontId="3" fillId="0" borderId="0" xfId="0" applyFont="1" applyBorder="1" applyAlignment="1">
      <alignment horizontal="center" vertical="center" wrapText="1" readingOrder="2"/>
    </xf>
    <xf numFmtId="0" fontId="10" fillId="0" borderId="3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center" readingOrder="2"/>
    </xf>
    <xf numFmtId="0" fontId="4" fillId="0" borderId="3" xfId="0" applyFont="1" applyBorder="1" applyAlignment="1">
      <alignment horizontal="center" vertical="center" readingOrder="2"/>
    </xf>
    <xf numFmtId="0" fontId="5" fillId="0" borderId="13" xfId="0" applyFont="1" applyBorder="1" applyAlignment="1">
      <alignment horizontal="right" vertical="top" wrapText="1"/>
    </xf>
    <xf numFmtId="0" fontId="6" fillId="0" borderId="13" xfId="0" applyFont="1" applyBorder="1" applyAlignment="1">
      <alignment horizontal="left" vertical="top" wrapText="1"/>
    </xf>
    <xf numFmtId="0" fontId="5" fillId="0" borderId="13" xfId="0" applyFont="1" applyBorder="1" applyAlignment="1">
      <alignment horizontal="left" vertical="top" wrapText="1"/>
    </xf>
    <xf numFmtId="0" fontId="10" fillId="0" borderId="14" xfId="0" applyFont="1" applyBorder="1" applyAlignment="1">
      <alignment horizontal="left" vertical="center"/>
    </xf>
    <xf numFmtId="0" fontId="5" fillId="0" borderId="14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5" fillId="0" borderId="3" xfId="0" applyFont="1" applyBorder="1" applyAlignment="1">
      <alignment horizontal="center" wrapText="1"/>
    </xf>
    <xf numFmtId="0" fontId="2" fillId="0" borderId="9" xfId="0" applyFont="1" applyBorder="1" applyAlignment="1">
      <alignment horizontal="right" vertical="center"/>
    </xf>
    <xf numFmtId="0" fontId="11" fillId="0" borderId="14" xfId="0" applyFont="1" applyBorder="1" applyAlignment="1">
      <alignment horizontal="right" vertical="center"/>
    </xf>
    <xf numFmtId="0" fontId="10" fillId="0" borderId="14" xfId="0" applyFont="1" applyBorder="1" applyAlignment="1"/>
    <xf numFmtId="0" fontId="5" fillId="0" borderId="14" xfId="0" applyFont="1" applyBorder="1" applyAlignment="1"/>
    <xf numFmtId="0" fontId="5" fillId="0" borderId="15" xfId="0" applyFont="1" applyBorder="1" applyAlignment="1"/>
    <xf numFmtId="0" fontId="4" fillId="0" borderId="5" xfId="0" applyFont="1" applyBorder="1" applyAlignment="1">
      <alignment horizontal="center" vertical="center" wrapText="1" readingOrder="2"/>
    </xf>
    <xf numFmtId="0" fontId="4" fillId="0" borderId="4" xfId="0" applyFont="1" applyBorder="1" applyAlignment="1">
      <alignment horizontal="center" vertical="center" wrapText="1" readingOrder="2"/>
    </xf>
    <xf numFmtId="0" fontId="4" fillId="0" borderId="5" xfId="0" applyFont="1" applyBorder="1" applyAlignment="1">
      <alignment horizontal="center" vertical="center" wrapText="1" readingOrder="1"/>
    </xf>
    <xf numFmtId="0" fontId="4" fillId="0" borderId="4" xfId="0" applyFont="1" applyBorder="1" applyAlignment="1">
      <alignment horizontal="center" vertical="center" wrapText="1" readingOrder="1"/>
    </xf>
    <xf numFmtId="0" fontId="5" fillId="0" borderId="11" xfId="0" applyFont="1" applyBorder="1" applyAlignment="1">
      <alignment horizontal="center" wrapText="1"/>
    </xf>
    <xf numFmtId="0" fontId="7" fillId="0" borderId="9" xfId="0" applyFont="1" applyBorder="1" applyAlignment="1">
      <alignment horizontal="right"/>
    </xf>
    <xf numFmtId="0" fontId="5" fillId="0" borderId="14" xfId="0" applyFont="1" applyBorder="1" applyAlignment="1">
      <alignment horizontal="right"/>
    </xf>
    <xf numFmtId="0" fontId="10" fillId="0" borderId="4" xfId="0" applyFont="1" applyBorder="1" applyAlignment="1">
      <alignment horizontal="center" vertical="top" wrapText="1"/>
    </xf>
    <xf numFmtId="0" fontId="35" fillId="0" borderId="0" xfId="2" applyFont="1" applyAlignment="1">
      <alignment horizontal="center" vertical="center" readingOrder="1"/>
    </xf>
    <xf numFmtId="0" fontId="36" fillId="0" borderId="0" xfId="2" applyFont="1" applyAlignment="1">
      <alignment horizontal="center" vertical="center" readingOrder="1"/>
    </xf>
    <xf numFmtId="0" fontId="27" fillId="0" borderId="0" xfId="2" applyFont="1" applyAlignment="1">
      <alignment horizontal="center" vertical="center" readingOrder="1"/>
    </xf>
    <xf numFmtId="0" fontId="10" fillId="0" borderId="8" xfId="2" applyFont="1" applyBorder="1" applyAlignment="1">
      <alignment horizontal="center" vertical="center" wrapText="1" readingOrder="1"/>
    </xf>
    <xf numFmtId="0" fontId="10" fillId="0" borderId="6" xfId="2" applyFont="1" applyBorder="1" applyAlignment="1">
      <alignment horizontal="center" vertical="center" wrapText="1" readingOrder="1"/>
    </xf>
    <xf numFmtId="0" fontId="10" fillId="0" borderId="11" xfId="2" applyFont="1" applyBorder="1" applyAlignment="1">
      <alignment horizontal="center" vertical="center" wrapText="1" readingOrder="1"/>
    </xf>
    <xf numFmtId="0" fontId="10" fillId="0" borderId="1" xfId="2" applyFont="1" applyBorder="1" applyAlignment="1">
      <alignment horizontal="center" vertical="center" wrapText="1" readingOrder="1"/>
    </xf>
    <xf numFmtId="0" fontId="39" fillId="0" borderId="8" xfId="2" applyFont="1" applyBorder="1" applyAlignment="1">
      <alignment horizontal="center" vertical="top" readingOrder="1"/>
    </xf>
    <xf numFmtId="0" fontId="39" fillId="0" borderId="13" xfId="2" applyFont="1" applyBorder="1" applyAlignment="1">
      <alignment horizontal="center" vertical="top" readingOrder="1"/>
    </xf>
    <xf numFmtId="0" fontId="39" fillId="0" borderId="6" xfId="2" applyFont="1" applyBorder="1" applyAlignment="1">
      <alignment horizontal="center" vertical="top" readingOrder="1"/>
    </xf>
    <xf numFmtId="164" fontId="39" fillId="0" borderId="8" xfId="2" applyNumberFormat="1" applyFont="1" applyBorder="1" applyAlignment="1">
      <alignment horizontal="center" vertical="top" readingOrder="2"/>
    </xf>
    <xf numFmtId="164" fontId="39" fillId="0" borderId="13" xfId="2" applyNumberFormat="1" applyFont="1" applyBorder="1" applyAlignment="1">
      <alignment horizontal="center" vertical="top" readingOrder="2"/>
    </xf>
    <xf numFmtId="164" fontId="39" fillId="0" borderId="6" xfId="2" applyNumberFormat="1" applyFont="1" applyBorder="1" applyAlignment="1">
      <alignment horizontal="center" vertical="top" readingOrder="2"/>
    </xf>
    <xf numFmtId="1" fontId="39" fillId="0" borderId="8" xfId="2" applyNumberFormat="1" applyFont="1" applyBorder="1" applyAlignment="1">
      <alignment horizontal="center" vertical="top" readingOrder="1"/>
    </xf>
    <xf numFmtId="1" fontId="39" fillId="0" borderId="13" xfId="2" applyNumberFormat="1" applyFont="1" applyBorder="1" applyAlignment="1">
      <alignment horizontal="center" vertical="top" readingOrder="1"/>
    </xf>
    <xf numFmtId="1" fontId="39" fillId="0" borderId="6" xfId="2" applyNumberFormat="1" applyFont="1" applyBorder="1" applyAlignment="1">
      <alignment horizontal="center" vertical="top" readingOrder="1"/>
    </xf>
    <xf numFmtId="0" fontId="39" fillId="0" borderId="5" xfId="2" applyFont="1" applyBorder="1" applyAlignment="1">
      <alignment horizontal="center" vertical="center" wrapText="1" readingOrder="1"/>
    </xf>
    <xf numFmtId="0" fontId="39" fillId="0" borderId="3" xfId="2" applyFont="1" applyBorder="1" applyAlignment="1">
      <alignment horizontal="center" vertical="center" wrapText="1" readingOrder="1"/>
    </xf>
    <xf numFmtId="0" fontId="10" fillId="0" borderId="12" xfId="2" applyFont="1" applyBorder="1" applyAlignment="1">
      <alignment horizontal="center" vertical="top" readingOrder="1"/>
    </xf>
    <xf numFmtId="0" fontId="10" fillId="0" borderId="10" xfId="2" applyFont="1" applyBorder="1" applyAlignment="1">
      <alignment horizontal="center" vertical="top" readingOrder="1"/>
    </xf>
    <xf numFmtId="0" fontId="10" fillId="0" borderId="2" xfId="2" applyFont="1" applyBorder="1" applyAlignment="1">
      <alignment horizontal="center" vertical="top" readingOrder="1"/>
    </xf>
    <xf numFmtId="164" fontId="10" fillId="0" borderId="12" xfId="2" applyNumberFormat="1" applyFont="1" applyBorder="1" applyAlignment="1">
      <alignment horizontal="center" vertical="top" readingOrder="1"/>
    </xf>
    <xf numFmtId="164" fontId="10" fillId="0" borderId="10" xfId="2" applyNumberFormat="1" applyFont="1" applyBorder="1" applyAlignment="1">
      <alignment horizontal="center" vertical="top" readingOrder="1"/>
    </xf>
    <xf numFmtId="164" fontId="10" fillId="0" borderId="2" xfId="2" applyNumberFormat="1" applyFont="1" applyBorder="1" applyAlignment="1">
      <alignment horizontal="center" vertical="top" readingOrder="1"/>
    </xf>
    <xf numFmtId="1" fontId="10" fillId="0" borderId="12" xfId="2" applyNumberFormat="1" applyFont="1" applyBorder="1" applyAlignment="1">
      <alignment horizontal="center" vertical="top" readingOrder="1"/>
    </xf>
    <xf numFmtId="1" fontId="10" fillId="0" borderId="10" xfId="2" applyNumberFormat="1" applyFont="1" applyBorder="1" applyAlignment="1">
      <alignment horizontal="center" vertical="top" readingOrder="1"/>
    </xf>
    <xf numFmtId="1" fontId="10" fillId="0" borderId="2" xfId="2" applyNumberFormat="1" applyFont="1" applyBorder="1" applyAlignment="1">
      <alignment horizontal="center" vertical="top" readingOrder="1"/>
    </xf>
    <xf numFmtId="164" fontId="6" fillId="0" borderId="12" xfId="2" applyNumberFormat="1" applyFont="1" applyBorder="1" applyAlignment="1">
      <alignment horizontal="center" vertical="top" readingOrder="1"/>
    </xf>
    <xf numFmtId="164" fontId="6" fillId="0" borderId="2" xfId="2" applyNumberFormat="1" applyFont="1" applyBorder="1" applyAlignment="1">
      <alignment horizontal="center" vertical="top" readingOrder="1"/>
    </xf>
    <xf numFmtId="164" fontId="43" fillId="0" borderId="8" xfId="2" applyNumberFormat="1" applyFont="1" applyBorder="1" applyAlignment="1">
      <alignment horizontal="center" vertical="top" readingOrder="1"/>
    </xf>
    <xf numFmtId="164" fontId="43" fillId="0" borderId="6" xfId="2" applyNumberFormat="1" applyFont="1" applyBorder="1" applyAlignment="1">
      <alignment horizontal="center" vertical="top" readingOrder="1"/>
    </xf>
    <xf numFmtId="164" fontId="43" fillId="0" borderId="5" xfId="2" applyNumberFormat="1" applyFont="1" applyBorder="1" applyAlignment="1">
      <alignment horizontal="center" vertical="center" wrapText="1" readingOrder="1"/>
    </xf>
    <xf numFmtId="164" fontId="43" fillId="0" borderId="3" xfId="2" applyNumberFormat="1" applyFont="1" applyBorder="1" applyAlignment="1">
      <alignment horizontal="center" vertical="center" wrapText="1" readingOrder="1"/>
    </xf>
    <xf numFmtId="1" fontId="43" fillId="0" borderId="5" xfId="2" applyNumberFormat="1" applyFont="1" applyBorder="1" applyAlignment="1">
      <alignment horizontal="center" vertical="center" wrapText="1" readingOrder="1"/>
    </xf>
    <xf numFmtId="1" fontId="43" fillId="0" borderId="3" xfId="2" applyNumberFormat="1" applyFont="1" applyBorder="1" applyAlignment="1">
      <alignment horizontal="center" vertical="center" wrapText="1" readingOrder="1"/>
    </xf>
    <xf numFmtId="164" fontId="39" fillId="0" borderId="5" xfId="2" applyNumberFormat="1" applyFont="1" applyBorder="1" applyAlignment="1">
      <alignment horizontal="center" vertical="center" wrapText="1" readingOrder="1"/>
    </xf>
    <xf numFmtId="164" fontId="39" fillId="0" borderId="3" xfId="2" applyNumberFormat="1" applyFont="1" applyBorder="1" applyAlignment="1">
      <alignment horizontal="center" vertical="center" wrapText="1" readingOrder="1"/>
    </xf>
    <xf numFmtId="1" fontId="39" fillId="0" borderId="5" xfId="2" applyNumberFormat="1" applyFont="1" applyBorder="1" applyAlignment="1">
      <alignment horizontal="center" vertical="center" wrapText="1" readingOrder="1"/>
    </xf>
    <xf numFmtId="1" fontId="39" fillId="0" borderId="3" xfId="2" applyNumberFormat="1" applyFont="1" applyBorder="1" applyAlignment="1">
      <alignment horizontal="center" vertical="center" wrapText="1" readingOrder="1"/>
    </xf>
    <xf numFmtId="1" fontId="6" fillId="0" borderId="3" xfId="2" applyNumberFormat="1" applyFont="1" applyBorder="1" applyAlignment="1">
      <alignment horizontal="center" vertical="top" wrapText="1" readingOrder="1"/>
    </xf>
    <xf numFmtId="1" fontId="10" fillId="0" borderId="3" xfId="2" applyNumberFormat="1" applyFont="1" applyBorder="1" applyAlignment="1">
      <alignment horizontal="center" vertical="top" wrapText="1" readingOrder="1"/>
    </xf>
    <xf numFmtId="0" fontId="44" fillId="0" borderId="8" xfId="2" applyFont="1" applyBorder="1" applyAlignment="1">
      <alignment horizontal="left" vertical="top" indent="1" readingOrder="1"/>
    </xf>
    <xf numFmtId="0" fontId="44" fillId="0" borderId="6" xfId="2" applyFont="1" applyBorder="1" applyAlignment="1">
      <alignment horizontal="left" vertical="top" indent="1" readingOrder="1"/>
    </xf>
    <xf numFmtId="0" fontId="10" fillId="0" borderId="11" xfId="2" applyFont="1" applyBorder="1" applyAlignment="1">
      <alignment horizontal="left" vertical="top" indent="1" readingOrder="1"/>
    </xf>
    <xf numFmtId="0" fontId="10" fillId="0" borderId="1" xfId="2" applyFont="1" applyBorder="1" applyAlignment="1">
      <alignment horizontal="left" vertical="top" indent="1" readingOrder="1"/>
    </xf>
    <xf numFmtId="0" fontId="44" fillId="0" borderId="11" xfId="2" applyFont="1" applyBorder="1" applyAlignment="1">
      <alignment horizontal="left" vertical="top" indent="1" readingOrder="1"/>
    </xf>
    <xf numFmtId="0" fontId="44" fillId="0" borderId="1" xfId="2" applyFont="1" applyBorder="1" applyAlignment="1">
      <alignment horizontal="left" vertical="top" indent="1" readingOrder="1"/>
    </xf>
    <xf numFmtId="164" fontId="6" fillId="0" borderId="3" xfId="2" applyNumberFormat="1" applyFont="1" applyBorder="1" applyAlignment="1">
      <alignment horizontal="center" vertical="top" wrapText="1" readingOrder="1"/>
    </xf>
    <xf numFmtId="164" fontId="10" fillId="0" borderId="3" xfId="2" applyNumberFormat="1" applyFont="1" applyBorder="1" applyAlignment="1">
      <alignment horizontal="center" vertical="top" wrapText="1" readingOrder="1"/>
    </xf>
    <xf numFmtId="0" fontId="6" fillId="0" borderId="12" xfId="2" applyFont="1" applyBorder="1" applyAlignment="1">
      <alignment horizontal="left" vertical="top" indent="1" readingOrder="1"/>
    </xf>
    <xf numFmtId="0" fontId="6" fillId="0" borderId="2" xfId="2" applyFont="1" applyBorder="1" applyAlignment="1">
      <alignment horizontal="left" vertical="top" indent="1" readingOrder="1"/>
    </xf>
    <xf numFmtId="0" fontId="6" fillId="0" borderId="11" xfId="2" applyFont="1" applyBorder="1" applyAlignment="1">
      <alignment horizontal="left" vertical="top" indent="1" readingOrder="1"/>
    </xf>
    <xf numFmtId="0" fontId="6" fillId="0" borderId="1" xfId="2" applyFont="1" applyBorder="1" applyAlignment="1">
      <alignment horizontal="left" vertical="top" indent="1" readingOrder="1"/>
    </xf>
    <xf numFmtId="0" fontId="5" fillId="0" borderId="15" xfId="0" applyFont="1" applyBorder="1" applyAlignment="1">
      <alignment vertical="center"/>
    </xf>
    <xf numFmtId="0" fontId="23" fillId="0" borderId="3" xfId="0" applyFont="1" applyBorder="1" applyAlignment="1">
      <alignment horizontal="center" vertical="top" wrapText="1"/>
    </xf>
    <xf numFmtId="0" fontId="30" fillId="0" borderId="4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right" vertical="top" readingOrder="2"/>
    </xf>
    <xf numFmtId="0" fontId="4" fillId="0" borderId="13" xfId="0" applyFont="1" applyBorder="1" applyAlignment="1">
      <alignment horizontal="left" vertical="center" wrapText="1" readingOrder="1"/>
    </xf>
    <xf numFmtId="0" fontId="5" fillId="0" borderId="13" xfId="0" applyFont="1" applyBorder="1"/>
    <xf numFmtId="0" fontId="9" fillId="0" borderId="1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readingOrder="2"/>
    </xf>
    <xf numFmtId="0" fontId="2" fillId="0" borderId="14" xfId="0" applyFont="1" applyBorder="1" applyAlignment="1">
      <alignment horizontal="left" vertical="center" readingOrder="2"/>
    </xf>
    <xf numFmtId="0" fontId="0" fillId="0" borderId="15" xfId="0" applyBorder="1"/>
    <xf numFmtId="0" fontId="7" fillId="0" borderId="13" xfId="0" applyFont="1" applyBorder="1" applyAlignment="1">
      <alignment horizontal="right" vertical="top" wrapText="1" readingOrder="2"/>
    </xf>
    <xf numFmtId="0" fontId="4" fillId="0" borderId="13" xfId="0" applyFont="1" applyBorder="1" applyAlignment="1">
      <alignment horizontal="left" vertical="top" wrapText="1" readingOrder="1"/>
    </xf>
    <xf numFmtId="0" fontId="5" fillId="0" borderId="13" xfId="0" applyFont="1" applyBorder="1" applyAlignment="1">
      <alignment horizontal="left" vertical="top" wrapText="1" readingOrder="1"/>
    </xf>
    <xf numFmtId="0" fontId="10" fillId="0" borderId="14" xfId="0" applyFont="1" applyBorder="1" applyAlignment="1">
      <alignment horizontal="left" vertical="center" wrapText="1"/>
    </xf>
    <xf numFmtId="0" fontId="10" fillId="0" borderId="15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 readingOrder="1"/>
    </xf>
    <xf numFmtId="0" fontId="2" fillId="0" borderId="5" xfId="0" applyFont="1" applyBorder="1" applyAlignment="1">
      <alignment horizontal="center" vertical="top" wrapText="1" readingOrder="2"/>
    </xf>
    <xf numFmtId="0" fontId="2" fillId="0" borderId="3" xfId="0" applyFont="1" applyBorder="1" applyAlignment="1">
      <alignment horizontal="center" vertical="top" wrapText="1" readingOrder="2"/>
    </xf>
    <xf numFmtId="0" fontId="2" fillId="0" borderId="0" xfId="0" applyFont="1" applyBorder="1" applyAlignment="1">
      <alignment horizontal="right" vertical="center" readingOrder="2"/>
    </xf>
    <xf numFmtId="0" fontId="2" fillId="0" borderId="5" xfId="0" applyFont="1" applyBorder="1" applyAlignment="1">
      <alignment vertical="center" wrapText="1" readingOrder="2"/>
    </xf>
    <xf numFmtId="0" fontId="5" fillId="0" borderId="3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12" fillId="0" borderId="0" xfId="0" applyFont="1" applyAlignment="1">
      <alignment horizontal="center" vertical="center" readingOrder="2"/>
    </xf>
    <xf numFmtId="0" fontId="20" fillId="0" borderId="0" xfId="0" applyFont="1" applyAlignment="1">
      <alignment horizontal="center" vertical="center" wrapText="1" readingOrder="1"/>
    </xf>
    <xf numFmtId="0" fontId="5" fillId="0" borderId="0" xfId="0" applyFont="1" applyAlignment="1">
      <alignment horizontal="center" vertical="center" wrapText="1" readingOrder="1"/>
    </xf>
    <xf numFmtId="0" fontId="9" fillId="0" borderId="0" xfId="0" applyFont="1" applyAlignment="1">
      <alignment horizontal="center" vertical="center" readingOrder="1"/>
    </xf>
    <xf numFmtId="0" fontId="12" fillId="0" borderId="0" xfId="0" applyFont="1" applyAlignment="1">
      <alignment horizontal="center" vertical="center" wrapText="1" readingOrder="2"/>
    </xf>
    <xf numFmtId="0" fontId="5" fillId="0" borderId="3" xfId="0" applyFont="1" applyBorder="1" applyAlignment="1">
      <alignment horizontal="center" vertical="center" wrapText="1" readingOrder="2"/>
    </xf>
    <xf numFmtId="0" fontId="5" fillId="0" borderId="0" xfId="0" applyFont="1" applyAlignment="1">
      <alignment horizontal="center" vertical="top" wrapText="1" readingOrder="2"/>
    </xf>
    <xf numFmtId="0" fontId="20" fillId="0" borderId="0" xfId="0" applyFont="1" applyAlignment="1">
      <alignment horizontal="center" vertical="top" wrapText="1" readingOrder="2"/>
    </xf>
    <xf numFmtId="0" fontId="5" fillId="0" borderId="1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top" wrapText="1" readingOrder="2"/>
    </xf>
    <xf numFmtId="0" fontId="5" fillId="0" borderId="14" xfId="0" applyFont="1" applyBorder="1" applyAlignment="1">
      <alignment horizontal="center" vertical="top"/>
    </xf>
    <xf numFmtId="0" fontId="5" fillId="0" borderId="15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 wrapText="1" readingOrder="2"/>
    </xf>
    <xf numFmtId="0" fontId="5" fillId="0" borderId="0" xfId="0" applyFont="1" applyBorder="1" applyAlignment="1"/>
    <xf numFmtId="0" fontId="20" fillId="0" borderId="0" xfId="0" applyFont="1" applyBorder="1" applyAlignment="1"/>
    <xf numFmtId="0" fontId="2" fillId="0" borderId="9" xfId="0" applyFont="1" applyBorder="1" applyAlignment="1">
      <alignment horizontal="right" vertical="center" wrapText="1" indent="1" readingOrder="2"/>
    </xf>
    <xf numFmtId="0" fontId="5" fillId="0" borderId="15" xfId="0" applyFont="1" applyBorder="1" applyAlignment="1">
      <alignment horizontal="right" vertical="center" indent="1"/>
    </xf>
    <xf numFmtId="0" fontId="3" fillId="0" borderId="9" xfId="0" applyFont="1" applyBorder="1" applyAlignment="1">
      <alignment horizontal="center" vertical="center" wrapText="1" readingOrder="1"/>
    </xf>
    <xf numFmtId="0" fontId="5" fillId="0" borderId="15" xfId="0" applyFont="1" applyBorder="1" applyAlignment="1">
      <alignment horizontal="center" vertical="center" readingOrder="1"/>
    </xf>
    <xf numFmtId="164" fontId="3" fillId="0" borderId="13" xfId="0" applyNumberFormat="1" applyFont="1" applyBorder="1" applyAlignment="1">
      <alignment horizontal="left" vertical="center" wrapText="1"/>
    </xf>
    <xf numFmtId="164" fontId="3" fillId="0" borderId="6" xfId="0" applyNumberFormat="1" applyFont="1" applyBorder="1" applyAlignment="1">
      <alignment horizontal="left" vertical="center" wrapText="1"/>
    </xf>
    <xf numFmtId="0" fontId="9" fillId="0" borderId="10" xfId="0" applyFont="1" applyBorder="1" applyAlignment="1">
      <alignment horizontal="center"/>
    </xf>
    <xf numFmtId="0" fontId="2" fillId="0" borderId="8" xfId="0" applyFont="1" applyBorder="1" applyAlignment="1">
      <alignment horizontal="right" vertical="center" readingOrder="2"/>
    </xf>
    <xf numFmtId="0" fontId="2" fillId="0" borderId="13" xfId="0" applyFont="1" applyBorder="1" applyAlignment="1">
      <alignment horizontal="right" vertical="center" readingOrder="2"/>
    </xf>
    <xf numFmtId="0" fontId="5" fillId="0" borderId="3" xfId="0" applyFont="1" applyBorder="1" applyAlignment="1">
      <alignment horizontal="center" vertical="top" wrapText="1" readingOrder="2"/>
    </xf>
    <xf numFmtId="0" fontId="2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3" xfId="0" applyFont="1" applyBorder="1" applyAlignment="1">
      <alignment readingOrder="2"/>
    </xf>
    <xf numFmtId="0" fontId="6" fillId="0" borderId="13" xfId="0" applyFont="1" applyBorder="1" applyAlignment="1">
      <alignment horizontal="justify" vertical="top"/>
    </xf>
    <xf numFmtId="0" fontId="5" fillId="0" borderId="13" xfId="0" applyFont="1" applyBorder="1" applyAlignment="1">
      <alignment vertical="top"/>
    </xf>
    <xf numFmtId="0" fontId="11" fillId="0" borderId="1" xfId="0" applyFont="1" applyBorder="1" applyAlignment="1">
      <alignment horizontal="center" vertical="top" wrapText="1" readingOrder="2"/>
    </xf>
    <xf numFmtId="0" fontId="11" fillId="0" borderId="3" xfId="0" applyFont="1" applyBorder="1" applyAlignment="1">
      <alignment horizontal="center" vertical="top" wrapText="1" readingOrder="2"/>
    </xf>
    <xf numFmtId="0" fontId="7" fillId="0" borderId="13" xfId="0" applyFont="1" applyBorder="1" applyAlignment="1">
      <alignment horizontal="right" vertical="center" wrapText="1" readingOrder="2"/>
    </xf>
    <xf numFmtId="0" fontId="5" fillId="0" borderId="13" xfId="0" applyFont="1" applyBorder="1" applyAlignment="1">
      <alignment vertical="center"/>
    </xf>
    <xf numFmtId="0" fontId="29" fillId="0" borderId="10" xfId="0" applyFont="1" applyBorder="1" applyAlignment="1">
      <alignment horizontal="right" vertical="top" wrapText="1" readingOrder="2"/>
    </xf>
    <xf numFmtId="0" fontId="2" fillId="0" borderId="10" xfId="0" applyFont="1" applyBorder="1" applyAlignment="1">
      <alignment horizontal="right" vertical="top" wrapText="1" readingOrder="2"/>
    </xf>
    <xf numFmtId="3" fontId="28" fillId="0" borderId="10" xfId="0" applyNumberFormat="1" applyFont="1" applyBorder="1" applyAlignment="1">
      <alignment horizontal="left" vertical="center" readingOrder="2"/>
    </xf>
    <xf numFmtId="0" fontId="4" fillId="0" borderId="13" xfId="0" applyFont="1" applyBorder="1" applyAlignment="1">
      <alignment horizontal="justify" vertical="center" wrapText="1"/>
    </xf>
  </cellXfs>
  <cellStyles count="4">
    <cellStyle name="Comma" xfId="1" builtinId="3"/>
    <cellStyle name="Normal" xfId="0" builtinId="0"/>
    <cellStyle name="Normal 2" xfId="2"/>
    <cellStyle name="Normal 2 2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rightToLeft="1" tabSelected="1" view="pageBreakPreview" zoomScale="133" zoomScaleNormal="100" zoomScaleSheetLayoutView="133" workbookViewId="0">
      <selection activeCell="J8" sqref="J8:J9"/>
    </sheetView>
  </sheetViews>
  <sheetFormatPr defaultRowHeight="14.25"/>
  <cols>
    <col min="1" max="1" width="22" style="83" customWidth="1"/>
    <col min="2" max="2" width="9.875" style="83" customWidth="1"/>
    <col min="3" max="3" width="9.25" style="83" customWidth="1"/>
    <col min="4" max="4" width="10.375" style="83" customWidth="1"/>
    <col min="5" max="5" width="31.25" style="83" customWidth="1"/>
    <col min="6" max="16384" width="9" style="83"/>
  </cols>
  <sheetData>
    <row r="1" spans="1:5" ht="17.25" customHeight="1">
      <c r="A1" s="486" t="s">
        <v>385</v>
      </c>
      <c r="B1" s="486"/>
      <c r="C1" s="486"/>
      <c r="D1" s="486"/>
      <c r="E1" s="486"/>
    </row>
    <row r="2" spans="1:5" ht="16.5" customHeight="1">
      <c r="A2" s="487" t="s">
        <v>500</v>
      </c>
      <c r="B2" s="488"/>
      <c r="C2" s="488"/>
      <c r="D2" s="488"/>
      <c r="E2" s="488"/>
    </row>
    <row r="3" spans="1:5" ht="5.0999999999999996" customHeight="1">
      <c r="A3" s="290"/>
      <c r="B3" s="291"/>
      <c r="C3" s="291"/>
      <c r="D3" s="291"/>
      <c r="E3" s="291"/>
    </row>
    <row r="4" spans="1:5" ht="16.5" customHeight="1">
      <c r="A4" s="489" t="s">
        <v>12</v>
      </c>
      <c r="B4" s="349" t="s">
        <v>8</v>
      </c>
      <c r="C4" s="349" t="s">
        <v>27</v>
      </c>
      <c r="D4" s="349" t="s">
        <v>30</v>
      </c>
      <c r="E4" s="491" t="s">
        <v>19</v>
      </c>
    </row>
    <row r="5" spans="1:5" ht="12.75" customHeight="1">
      <c r="A5" s="490"/>
      <c r="B5" s="85" t="s">
        <v>9</v>
      </c>
      <c r="C5" s="85" t="s">
        <v>28</v>
      </c>
      <c r="D5" s="4" t="s">
        <v>29</v>
      </c>
      <c r="E5" s="492"/>
    </row>
    <row r="6" spans="1:5" ht="16.5" customHeight="1">
      <c r="A6" s="86" t="s">
        <v>1</v>
      </c>
      <c r="B6" s="87">
        <v>4293313</v>
      </c>
      <c r="C6" s="88">
        <v>2180386</v>
      </c>
      <c r="D6" s="89">
        <v>2112927</v>
      </c>
      <c r="E6" s="90" t="s">
        <v>2</v>
      </c>
    </row>
    <row r="7" spans="1:5" ht="16.5" customHeight="1">
      <c r="A7" s="91" t="s">
        <v>5</v>
      </c>
      <c r="B7" s="92">
        <v>2649020</v>
      </c>
      <c r="C7" s="93">
        <v>1345414</v>
      </c>
      <c r="D7" s="94">
        <v>1303606</v>
      </c>
      <c r="E7" s="95" t="s">
        <v>6</v>
      </c>
    </row>
    <row r="8" spans="1:5" ht="16.5" customHeight="1">
      <c r="A8" s="91" t="s">
        <v>7</v>
      </c>
      <c r="B8" s="92">
        <v>1044218</v>
      </c>
      <c r="C8" s="93">
        <v>529745</v>
      </c>
      <c r="D8" s="94">
        <v>514473</v>
      </c>
      <c r="E8" s="95" t="s">
        <v>26</v>
      </c>
    </row>
    <row r="9" spans="1:5" ht="16.5" customHeight="1">
      <c r="A9" s="96" t="s">
        <v>13</v>
      </c>
      <c r="B9" s="92">
        <v>288511</v>
      </c>
      <c r="C9" s="97">
        <v>146563</v>
      </c>
      <c r="D9" s="98">
        <v>141948</v>
      </c>
      <c r="E9" s="99" t="s">
        <v>377</v>
      </c>
    </row>
    <row r="10" spans="1:5" ht="16.5" customHeight="1">
      <c r="A10" s="96" t="s">
        <v>14</v>
      </c>
      <c r="B10" s="92">
        <v>58586</v>
      </c>
      <c r="C10" s="97">
        <v>29761</v>
      </c>
      <c r="D10" s="98">
        <v>28825</v>
      </c>
      <c r="E10" s="99" t="s">
        <v>21</v>
      </c>
    </row>
    <row r="11" spans="1:5" ht="16.5" customHeight="1">
      <c r="A11" s="96" t="s">
        <v>15</v>
      </c>
      <c r="B11" s="92">
        <v>172224</v>
      </c>
      <c r="C11" s="97">
        <v>86973</v>
      </c>
      <c r="D11" s="98">
        <v>85251</v>
      </c>
      <c r="E11" s="99" t="s">
        <v>22</v>
      </c>
    </row>
    <row r="12" spans="1:5" ht="16.5" customHeight="1">
      <c r="A12" s="96" t="s">
        <v>16</v>
      </c>
      <c r="B12" s="92">
        <v>356129</v>
      </c>
      <c r="C12" s="97">
        <v>180201</v>
      </c>
      <c r="D12" s="98">
        <v>175928</v>
      </c>
      <c r="E12" s="99" t="s">
        <v>23</v>
      </c>
    </row>
    <row r="13" spans="1:5" ht="16.5" customHeight="1">
      <c r="A13" s="96" t="s">
        <v>17</v>
      </c>
      <c r="B13" s="92">
        <v>102649</v>
      </c>
      <c r="C13" s="97">
        <v>52659</v>
      </c>
      <c r="D13" s="98">
        <v>49990</v>
      </c>
      <c r="E13" s="99" t="s">
        <v>24</v>
      </c>
    </row>
    <row r="14" spans="1:5" ht="16.5" customHeight="1">
      <c r="A14" s="100" t="s">
        <v>18</v>
      </c>
      <c r="B14" s="101">
        <v>66119</v>
      </c>
      <c r="C14" s="102">
        <v>33588</v>
      </c>
      <c r="D14" s="103">
        <v>32531</v>
      </c>
      <c r="E14" s="104" t="s">
        <v>25</v>
      </c>
    </row>
  </sheetData>
  <mergeCells count="4">
    <mergeCell ref="A1:E1"/>
    <mergeCell ref="A2:E2"/>
    <mergeCell ref="A4:A5"/>
    <mergeCell ref="E4:E5"/>
  </mergeCells>
  <phoneticPr fontId="1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51" orientation="portrait" useFirstPageNumber="1" r:id="rId1"/>
  <headerFooter>
    <oddHeader xml:space="preserve">&amp;L&amp;8PCBS: West Bank Northern Governorates Statistical Yearbook, 2011&amp;R&amp;1 ا&amp;8PCBS: كتاب محافظات شمال الضفة الغربية الاحصائي السنوي، 2011 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H15"/>
  <sheetViews>
    <sheetView rightToLeft="1" tabSelected="1" showRuler="0" showWhiteSpace="0" view="pageBreakPreview" zoomScaleNormal="100" zoomScaleSheetLayoutView="100" workbookViewId="0">
      <selection activeCell="J8" sqref="J8:J9"/>
    </sheetView>
  </sheetViews>
  <sheetFormatPr defaultRowHeight="14.25"/>
  <cols>
    <col min="1" max="1" width="16.375" style="1" customWidth="1"/>
    <col min="2" max="2" width="13" style="1" customWidth="1"/>
    <col min="3" max="3" width="11.5" style="1" customWidth="1"/>
    <col min="4" max="4" width="10.75" style="1" customWidth="1"/>
    <col min="5" max="5" width="10.5" style="1" customWidth="1"/>
    <col min="6" max="6" width="17.5" style="1" customWidth="1"/>
    <col min="7" max="7" width="11.375" style="1" customWidth="1"/>
    <col min="8" max="8" width="18.25" style="1" customWidth="1"/>
    <col min="9" max="16384" width="9" style="1"/>
  </cols>
  <sheetData>
    <row r="1" spans="1:8" ht="17.25" customHeight="1">
      <c r="A1" s="493" t="s">
        <v>31</v>
      </c>
      <c r="B1" s="494"/>
      <c r="C1" s="494"/>
      <c r="D1" s="494"/>
      <c r="E1" s="494"/>
      <c r="F1" s="494"/>
    </row>
    <row r="2" spans="1:8" ht="27.75" customHeight="1">
      <c r="A2" s="495" t="s">
        <v>501</v>
      </c>
      <c r="B2" s="495"/>
      <c r="C2" s="495"/>
      <c r="D2" s="495"/>
      <c r="E2" s="495"/>
      <c r="F2" s="495"/>
    </row>
    <row r="3" spans="1:8" ht="4.5" customHeight="1">
      <c r="A3" s="105"/>
    </row>
    <row r="4" spans="1:8" ht="16.5" customHeight="1">
      <c r="A4" s="496" t="s">
        <v>12</v>
      </c>
      <c r="B4" s="500" t="s">
        <v>34</v>
      </c>
      <c r="C4" s="501"/>
      <c r="D4" s="502" t="s">
        <v>33</v>
      </c>
      <c r="E4" s="503"/>
      <c r="F4" s="498" t="s">
        <v>41</v>
      </c>
    </row>
    <row r="5" spans="1:8" ht="16.5" customHeight="1">
      <c r="A5" s="497"/>
      <c r="B5" s="358" t="s">
        <v>35</v>
      </c>
      <c r="C5" s="358" t="s">
        <v>36</v>
      </c>
      <c r="D5" s="358" t="s">
        <v>37</v>
      </c>
      <c r="E5" s="351" t="s">
        <v>8</v>
      </c>
      <c r="F5" s="499"/>
    </row>
    <row r="6" spans="1:8" ht="16.5" customHeight="1">
      <c r="A6" s="497"/>
      <c r="B6" s="163" t="s">
        <v>38</v>
      </c>
      <c r="C6" s="163" t="s">
        <v>39</v>
      </c>
      <c r="D6" s="163" t="s">
        <v>40</v>
      </c>
      <c r="E6" s="164" t="s">
        <v>9</v>
      </c>
      <c r="F6" s="499"/>
    </row>
    <row r="7" spans="1:8" ht="16.5" customHeight="1">
      <c r="A7" s="86" t="s">
        <v>1</v>
      </c>
      <c r="B7" s="87">
        <v>1537068</v>
      </c>
      <c r="C7" s="88">
        <v>2067747</v>
      </c>
      <c r="D7" s="88">
        <v>55571</v>
      </c>
      <c r="E7" s="89">
        <v>3660386</v>
      </c>
      <c r="F7" s="90" t="s">
        <v>2</v>
      </c>
    </row>
    <row r="8" spans="1:8" ht="16.5" customHeight="1">
      <c r="A8" s="91" t="s">
        <v>5</v>
      </c>
      <c r="B8" s="92">
        <v>624067</v>
      </c>
      <c r="C8" s="93">
        <v>1600551</v>
      </c>
      <c r="D8" s="93">
        <v>55351</v>
      </c>
      <c r="E8" s="94">
        <v>2279969</v>
      </c>
      <c r="F8" s="95" t="s">
        <v>32</v>
      </c>
    </row>
    <row r="9" spans="1:8" ht="16.5" customHeight="1">
      <c r="A9" s="91" t="s">
        <v>7</v>
      </c>
      <c r="B9" s="92">
        <v>272325</v>
      </c>
      <c r="C9" s="93">
        <v>639188</v>
      </c>
      <c r="D9" s="93">
        <v>8206</v>
      </c>
      <c r="E9" s="94">
        <v>919719</v>
      </c>
      <c r="F9" s="95" t="s">
        <v>26</v>
      </c>
    </row>
    <row r="10" spans="1:8" ht="16.5" customHeight="1">
      <c r="A10" s="96" t="s">
        <v>13</v>
      </c>
      <c r="B10" s="107">
        <v>82548</v>
      </c>
      <c r="C10" s="97">
        <v>165755</v>
      </c>
      <c r="D10" s="97">
        <v>3437</v>
      </c>
      <c r="E10" s="94">
        <v>251740</v>
      </c>
      <c r="F10" s="99" t="s">
        <v>20</v>
      </c>
    </row>
    <row r="11" spans="1:8" ht="16.5" customHeight="1">
      <c r="A11" s="96" t="s">
        <v>14</v>
      </c>
      <c r="B11" s="107">
        <v>7539</v>
      </c>
      <c r="C11" s="97">
        <v>39821</v>
      </c>
      <c r="D11" s="108">
        <v>783</v>
      </c>
      <c r="E11" s="94">
        <v>48143</v>
      </c>
      <c r="F11" s="99" t="s">
        <v>21</v>
      </c>
    </row>
    <row r="12" spans="1:8" ht="16.5" customHeight="1">
      <c r="A12" s="96" t="s">
        <v>15</v>
      </c>
      <c r="B12" s="107">
        <v>52605</v>
      </c>
      <c r="C12" s="97">
        <v>102536</v>
      </c>
      <c r="D12" s="97">
        <v>1604</v>
      </c>
      <c r="E12" s="94">
        <v>156745</v>
      </c>
      <c r="F12" s="99" t="s">
        <v>22</v>
      </c>
    </row>
    <row r="13" spans="1:8" ht="16.5" customHeight="1">
      <c r="A13" s="96" t="s">
        <v>16</v>
      </c>
      <c r="B13" s="107">
        <v>83115</v>
      </c>
      <c r="C13" s="97">
        <v>231337</v>
      </c>
      <c r="D13" s="97">
        <v>1321</v>
      </c>
      <c r="E13" s="94">
        <v>315773</v>
      </c>
      <c r="F13" s="99" t="s">
        <v>23</v>
      </c>
    </row>
    <row r="14" spans="1:8" ht="16.5" customHeight="1">
      <c r="A14" s="96" t="s">
        <v>17</v>
      </c>
      <c r="B14" s="107">
        <v>41638</v>
      </c>
      <c r="C14" s="97">
        <v>45992</v>
      </c>
      <c r="D14" s="108">
        <v>915</v>
      </c>
      <c r="E14" s="94">
        <v>88545</v>
      </c>
      <c r="F14" s="99" t="s">
        <v>24</v>
      </c>
    </row>
    <row r="15" spans="1:8" ht="16.5" customHeight="1">
      <c r="A15" s="100" t="s">
        <v>18</v>
      </c>
      <c r="B15" s="109">
        <v>4880</v>
      </c>
      <c r="C15" s="102">
        <v>53747</v>
      </c>
      <c r="D15" s="110">
        <v>146</v>
      </c>
      <c r="E15" s="111">
        <v>58773</v>
      </c>
      <c r="F15" s="104" t="s">
        <v>25</v>
      </c>
      <c r="G15" s="112"/>
      <c r="H15" s="112"/>
    </row>
  </sheetData>
  <mergeCells count="6">
    <mergeCell ref="A1:F1"/>
    <mergeCell ref="A2:F2"/>
    <mergeCell ref="A4:A6"/>
    <mergeCell ref="F4:F6"/>
    <mergeCell ref="B4:C4"/>
    <mergeCell ref="D4:E4"/>
  </mergeCells>
  <phoneticPr fontId="1" type="noConversion"/>
  <printOptions horizontalCentered="1"/>
  <pageMargins left="0.59055118110236227" right="0.59055118110236227" top="0.78740157480314965" bottom="0.59055118110236227" header="0.39370078740157483" footer="0.39370078740157483"/>
  <pageSetup paperSize="9" scale="98" firstPageNumber="50" orientation="portrait" r:id="rId1"/>
  <headerFooter>
    <oddHeader xml:space="preserve">&amp;L&amp;8PCBS: North of West Bank Governorates Statistical Yearbook, 2011&amp;R&amp;1 ا&amp;8PCBS: كتاب محافظات شمال الضفة الغربية الاحصائي السنوي، 2011 </oddHead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F15"/>
  <sheetViews>
    <sheetView rightToLeft="1" tabSelected="1" view="pageBreakPreview" zoomScaleNormal="100" zoomScaleSheetLayoutView="100" workbookViewId="0">
      <selection activeCell="J8" sqref="J8:J9"/>
    </sheetView>
  </sheetViews>
  <sheetFormatPr defaultRowHeight="14.25"/>
  <cols>
    <col min="1" max="1" width="19" style="1" customWidth="1"/>
    <col min="2" max="2" width="9.875" style="1" customWidth="1"/>
    <col min="3" max="3" width="10.375" style="1" customWidth="1"/>
    <col min="4" max="4" width="11.375" style="1" customWidth="1"/>
    <col min="5" max="5" width="9.375" style="1" customWidth="1"/>
    <col min="6" max="6" width="24.5" style="1" customWidth="1"/>
    <col min="7" max="7" width="9" style="1"/>
    <col min="8" max="8" width="33.5" style="1" customWidth="1"/>
    <col min="9" max="16384" width="9" style="1"/>
  </cols>
  <sheetData>
    <row r="1" spans="1:6" ht="17.25" customHeight="1">
      <c r="A1" s="504" t="s">
        <v>401</v>
      </c>
      <c r="B1" s="504"/>
      <c r="C1" s="504"/>
      <c r="D1" s="504"/>
      <c r="E1" s="504"/>
      <c r="F1" s="504"/>
    </row>
    <row r="2" spans="1:6" ht="27.75" customHeight="1">
      <c r="A2" s="495" t="s">
        <v>502</v>
      </c>
      <c r="B2" s="495"/>
      <c r="C2" s="495"/>
      <c r="D2" s="495"/>
      <c r="E2" s="495"/>
      <c r="F2" s="495"/>
    </row>
    <row r="3" spans="1:6" ht="5.0999999999999996" customHeight="1">
      <c r="A3" s="105"/>
    </row>
    <row r="4" spans="1:6" ht="16.5" customHeight="1">
      <c r="A4" s="496" t="s">
        <v>12</v>
      </c>
      <c r="B4" s="508" t="s">
        <v>386</v>
      </c>
      <c r="C4" s="509"/>
      <c r="D4" s="512" t="s">
        <v>387</v>
      </c>
      <c r="E4" s="513"/>
      <c r="F4" s="505" t="s">
        <v>42</v>
      </c>
    </row>
    <row r="5" spans="1:6" ht="15" customHeight="1">
      <c r="A5" s="497"/>
      <c r="B5" s="510"/>
      <c r="C5" s="511"/>
      <c r="D5" s="514"/>
      <c r="E5" s="515"/>
      <c r="F5" s="505"/>
    </row>
    <row r="6" spans="1:6" ht="16.5" customHeight="1">
      <c r="A6" s="507"/>
      <c r="B6" s="294">
        <v>2009</v>
      </c>
      <c r="C6" s="294">
        <v>2010</v>
      </c>
      <c r="D6" s="294">
        <v>2009</v>
      </c>
      <c r="E6" s="294">
        <v>2010</v>
      </c>
      <c r="F6" s="506"/>
    </row>
    <row r="7" spans="1:6" ht="16.5" customHeight="1">
      <c r="A7" s="86" t="s">
        <v>1</v>
      </c>
      <c r="B7" s="47">
        <v>38316</v>
      </c>
      <c r="C7" s="48">
        <v>37228</v>
      </c>
      <c r="D7" s="48">
        <v>5761</v>
      </c>
      <c r="E7" s="76">
        <v>6150</v>
      </c>
      <c r="F7" s="113" t="s">
        <v>2</v>
      </c>
    </row>
    <row r="8" spans="1:6" ht="16.5" customHeight="1">
      <c r="A8" s="91" t="s">
        <v>5</v>
      </c>
      <c r="B8" s="53">
        <v>19839</v>
      </c>
      <c r="C8" s="54">
        <v>20185</v>
      </c>
      <c r="D8" s="54">
        <v>3244</v>
      </c>
      <c r="E8" s="77">
        <v>3273</v>
      </c>
      <c r="F8" s="114" t="s">
        <v>383</v>
      </c>
    </row>
    <row r="9" spans="1:6" ht="16.5" customHeight="1">
      <c r="A9" s="91" t="s">
        <v>7</v>
      </c>
      <c r="B9" s="53">
        <v>8686</v>
      </c>
      <c r="C9" s="54">
        <v>9519</v>
      </c>
      <c r="D9" s="54">
        <v>1373</v>
      </c>
      <c r="E9" s="77">
        <v>1726</v>
      </c>
      <c r="F9" s="114" t="s">
        <v>26</v>
      </c>
    </row>
    <row r="10" spans="1:6" ht="16.5" customHeight="1">
      <c r="A10" s="96" t="s">
        <v>13</v>
      </c>
      <c r="B10" s="49">
        <v>2511</v>
      </c>
      <c r="C10" s="50">
        <v>2766</v>
      </c>
      <c r="D10" s="52">
        <v>307</v>
      </c>
      <c r="E10" s="115">
        <v>386</v>
      </c>
      <c r="F10" s="116" t="s">
        <v>20</v>
      </c>
    </row>
    <row r="11" spans="1:6" ht="16.5" customHeight="1">
      <c r="A11" s="96" t="s">
        <v>14</v>
      </c>
      <c r="B11" s="51">
        <v>457</v>
      </c>
      <c r="C11" s="52">
        <v>508</v>
      </c>
      <c r="D11" s="52">
        <v>66</v>
      </c>
      <c r="E11" s="115">
        <v>73</v>
      </c>
      <c r="F11" s="116" t="s">
        <v>21</v>
      </c>
    </row>
    <row r="12" spans="1:6" ht="16.5" customHeight="1">
      <c r="A12" s="96" t="s">
        <v>15</v>
      </c>
      <c r="B12" s="49">
        <v>1555</v>
      </c>
      <c r="C12" s="50">
        <v>1576</v>
      </c>
      <c r="D12" s="52">
        <v>294</v>
      </c>
      <c r="E12" s="115">
        <v>361</v>
      </c>
      <c r="F12" s="116" t="s">
        <v>22</v>
      </c>
    </row>
    <row r="13" spans="1:6" ht="16.5" customHeight="1">
      <c r="A13" s="96" t="s">
        <v>16</v>
      </c>
      <c r="B13" s="49">
        <v>2714</v>
      </c>
      <c r="C13" s="50">
        <v>3017</v>
      </c>
      <c r="D13" s="52">
        <v>470</v>
      </c>
      <c r="E13" s="115">
        <v>624</v>
      </c>
      <c r="F13" s="116" t="s">
        <v>23</v>
      </c>
    </row>
    <row r="14" spans="1:6" ht="16.5" customHeight="1">
      <c r="A14" s="96" t="s">
        <v>17</v>
      </c>
      <c r="B14" s="51">
        <v>823</v>
      </c>
      <c r="C14" s="52">
        <v>892</v>
      </c>
      <c r="D14" s="52">
        <v>158</v>
      </c>
      <c r="E14" s="115">
        <v>176</v>
      </c>
      <c r="F14" s="116" t="s">
        <v>24</v>
      </c>
    </row>
    <row r="15" spans="1:6" ht="16.5" customHeight="1">
      <c r="A15" s="100" t="s">
        <v>18</v>
      </c>
      <c r="B15" s="62">
        <v>626</v>
      </c>
      <c r="C15" s="63">
        <v>760</v>
      </c>
      <c r="D15" s="63">
        <v>78</v>
      </c>
      <c r="E15" s="117">
        <v>106</v>
      </c>
      <c r="F15" s="118" t="s">
        <v>25</v>
      </c>
    </row>
  </sheetData>
  <mergeCells count="6">
    <mergeCell ref="A1:F1"/>
    <mergeCell ref="A2:F2"/>
    <mergeCell ref="F4:F6"/>
    <mergeCell ref="A4:A6"/>
    <mergeCell ref="B4:C5"/>
    <mergeCell ref="D4:E5"/>
  </mergeCells>
  <phoneticPr fontId="1" type="noConversion"/>
  <printOptions horizontalCentered="1"/>
  <pageMargins left="0.59055118110236227" right="0.59055118110236227" top="0.78740157480314965" bottom="0.59055118110236227" header="0.39370078740157483" footer="0.39370078740157483"/>
  <pageSetup paperSize="9" scale="98" firstPageNumber="50" orientation="portrait" r:id="rId1"/>
  <headerFooter>
    <oddHeader xml:space="preserve">&amp;L&amp;8PCBS: North of West Bank Governorates Statistical Yearbook, 2011&amp;R&amp;1 ا&amp;8PCBS: كتاب محافظات شمال الضفة الغربية الاحصائي السنوي، 2011 </oddHead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F14"/>
  <sheetViews>
    <sheetView rightToLeft="1" tabSelected="1" view="pageBreakPreview" zoomScale="150" zoomScaleNormal="100" zoomScaleSheetLayoutView="150" workbookViewId="0">
      <selection activeCell="J8" sqref="J8:J9"/>
    </sheetView>
  </sheetViews>
  <sheetFormatPr defaultRowHeight="14.25"/>
  <cols>
    <col min="1" max="1" width="19.25" style="1" customWidth="1"/>
    <col min="2" max="2" width="9.875" style="1" customWidth="1"/>
    <col min="3" max="3" width="10.375" style="1" customWidth="1"/>
    <col min="4" max="4" width="10.25" style="1" customWidth="1"/>
    <col min="5" max="5" width="9.375" style="1" customWidth="1"/>
    <col min="6" max="6" width="25" style="1" customWidth="1"/>
    <col min="7" max="7" width="9" style="1"/>
    <col min="8" max="8" width="33.5" style="1" customWidth="1"/>
    <col min="9" max="16384" width="9" style="1"/>
  </cols>
  <sheetData>
    <row r="1" spans="1:6" s="320" customFormat="1" ht="18" customHeight="1">
      <c r="A1" s="493" t="s">
        <v>430</v>
      </c>
      <c r="B1" s="493"/>
      <c r="C1" s="493"/>
      <c r="D1" s="493"/>
      <c r="E1" s="493"/>
      <c r="F1" s="493"/>
    </row>
    <row r="2" spans="1:6" ht="15" customHeight="1">
      <c r="A2" s="495" t="s">
        <v>503</v>
      </c>
      <c r="B2" s="495"/>
      <c r="C2" s="495"/>
      <c r="D2" s="495"/>
      <c r="E2" s="495"/>
      <c r="F2" s="495"/>
    </row>
    <row r="3" spans="1:6" ht="5.0999999999999996" customHeight="1">
      <c r="A3" s="105"/>
    </row>
    <row r="4" spans="1:6" ht="16.5" customHeight="1">
      <c r="A4" s="517" t="s">
        <v>12</v>
      </c>
      <c r="B4" s="359" t="s">
        <v>451</v>
      </c>
      <c r="C4" s="394" t="s">
        <v>452</v>
      </c>
      <c r="D4" s="359" t="s">
        <v>30</v>
      </c>
      <c r="E4" s="394" t="s">
        <v>29</v>
      </c>
      <c r="F4" s="489" t="s">
        <v>42</v>
      </c>
    </row>
    <row r="5" spans="1:6" ht="16.5" customHeight="1">
      <c r="A5" s="518"/>
      <c r="B5" s="357">
        <v>2009</v>
      </c>
      <c r="C5" s="357">
        <v>2010</v>
      </c>
      <c r="D5" s="357">
        <v>2009</v>
      </c>
      <c r="E5" s="357">
        <v>2010</v>
      </c>
      <c r="F5" s="516"/>
    </row>
    <row r="6" spans="1:6" ht="16.5" customHeight="1">
      <c r="A6" s="44" t="s">
        <v>1</v>
      </c>
      <c r="B6" s="256">
        <v>24.6</v>
      </c>
      <c r="C6" s="178">
        <v>24.6</v>
      </c>
      <c r="D6" s="178">
        <v>19.7</v>
      </c>
      <c r="E6" s="179">
        <v>19.899999999999999</v>
      </c>
      <c r="F6" s="24" t="s">
        <v>2</v>
      </c>
    </row>
    <row r="7" spans="1:6" ht="16.5" customHeight="1">
      <c r="A7" s="32" t="s">
        <v>5</v>
      </c>
      <c r="B7" s="64">
        <v>25.4</v>
      </c>
      <c r="C7" s="65">
        <v>25.4</v>
      </c>
      <c r="D7" s="65">
        <v>19.899999999999999</v>
      </c>
      <c r="E7" s="180">
        <v>20.100000000000001</v>
      </c>
      <c r="F7" s="38" t="s">
        <v>6</v>
      </c>
    </row>
    <row r="8" spans="1:6" ht="16.5" customHeight="1">
      <c r="A8" s="32" t="s">
        <v>7</v>
      </c>
      <c r="B8" s="64">
        <v>26.1</v>
      </c>
      <c r="C8" s="65">
        <v>26</v>
      </c>
      <c r="D8" s="65">
        <v>20.3</v>
      </c>
      <c r="E8" s="180">
        <v>20.3</v>
      </c>
      <c r="F8" s="38" t="s">
        <v>26</v>
      </c>
    </row>
    <row r="9" spans="1:6" ht="16.5" customHeight="1">
      <c r="A9" s="31" t="s">
        <v>13</v>
      </c>
      <c r="B9" s="66">
        <v>25.7</v>
      </c>
      <c r="C9" s="67">
        <v>25.9</v>
      </c>
      <c r="D9" s="67">
        <v>20</v>
      </c>
      <c r="E9" s="153">
        <v>20.100000000000001</v>
      </c>
      <c r="F9" s="27" t="s">
        <v>405</v>
      </c>
    </row>
    <row r="10" spans="1:6" ht="16.5" customHeight="1">
      <c r="A10" s="31" t="s">
        <v>14</v>
      </c>
      <c r="B10" s="66">
        <v>26.5</v>
      </c>
      <c r="C10" s="67">
        <v>25.8</v>
      </c>
      <c r="D10" s="67">
        <v>21.1</v>
      </c>
      <c r="E10" s="153">
        <v>20.7</v>
      </c>
      <c r="F10" s="27" t="s">
        <v>61</v>
      </c>
    </row>
    <row r="11" spans="1:6" ht="16.5" customHeight="1">
      <c r="A11" s="31" t="s">
        <v>15</v>
      </c>
      <c r="B11" s="66">
        <v>26.8</v>
      </c>
      <c r="C11" s="67">
        <v>26.6</v>
      </c>
      <c r="D11" s="67">
        <v>20.5</v>
      </c>
      <c r="E11" s="153">
        <v>20.9</v>
      </c>
      <c r="F11" s="27" t="s">
        <v>62</v>
      </c>
    </row>
    <row r="12" spans="1:6" ht="16.5" customHeight="1">
      <c r="A12" s="31" t="s">
        <v>16</v>
      </c>
      <c r="B12" s="66">
        <v>26.2</v>
      </c>
      <c r="C12" s="67">
        <v>26.1</v>
      </c>
      <c r="D12" s="67">
        <v>20.3</v>
      </c>
      <c r="E12" s="153">
        <v>20.3</v>
      </c>
      <c r="F12" s="27" t="s">
        <v>23</v>
      </c>
    </row>
    <row r="13" spans="1:6" ht="16.5" customHeight="1">
      <c r="A13" s="31" t="s">
        <v>17</v>
      </c>
      <c r="B13" s="66">
        <v>25.9</v>
      </c>
      <c r="C13" s="67">
        <v>26.2</v>
      </c>
      <c r="D13" s="67">
        <v>20.100000000000001</v>
      </c>
      <c r="E13" s="153">
        <v>20</v>
      </c>
      <c r="F13" s="27" t="s">
        <v>24</v>
      </c>
    </row>
    <row r="14" spans="1:6" ht="16.5" customHeight="1">
      <c r="A14" s="41" t="s">
        <v>18</v>
      </c>
      <c r="B14" s="68">
        <v>25.4</v>
      </c>
      <c r="C14" s="69">
        <v>25.2</v>
      </c>
      <c r="D14" s="69">
        <v>19.8</v>
      </c>
      <c r="E14" s="155">
        <v>20</v>
      </c>
      <c r="F14" s="29" t="s">
        <v>25</v>
      </c>
    </row>
  </sheetData>
  <mergeCells count="4">
    <mergeCell ref="A1:F1"/>
    <mergeCell ref="A2:F2"/>
    <mergeCell ref="F4:F5"/>
    <mergeCell ref="A4:A5"/>
  </mergeCells>
  <phoneticPr fontId="1" type="noConversion"/>
  <printOptions horizontalCentered="1"/>
  <pageMargins left="0.59055118110236227" right="0.59055118110236227" top="0.78740157480314965" bottom="0.59055118110236227" header="0.39370078740157483" footer="0.39370078740157483"/>
  <pageSetup paperSize="9" scale="98" firstPageNumber="50" orientation="portrait" r:id="rId1"/>
  <headerFooter>
    <oddHeader xml:space="preserve">&amp;L&amp;8PCBS: North of West Bank Governorates Statistical Yearbook, 2011&amp;R&amp;1 ا&amp;8PCBS: كتاب محافظات شمال الضفة الغربية الاحصائي السنوي، 2011 </oddHead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H18"/>
  <sheetViews>
    <sheetView rightToLeft="1" tabSelected="1" view="pageBreakPreview" zoomScale="150" zoomScaleNormal="100" zoomScaleSheetLayoutView="150" workbookViewId="0">
      <selection activeCell="J8" sqref="J8:J9"/>
    </sheetView>
  </sheetViews>
  <sheetFormatPr defaultRowHeight="14.25"/>
  <cols>
    <col min="1" max="1" width="14" style="1" customWidth="1"/>
    <col min="2" max="7" width="7.375" style="1" customWidth="1"/>
    <col min="8" max="8" width="16.875" style="1" bestFit="1" customWidth="1"/>
    <col min="9" max="9" width="33.5" style="1" customWidth="1"/>
    <col min="10" max="16384" width="9" style="1"/>
  </cols>
  <sheetData>
    <row r="1" spans="1:8" ht="18.75" customHeight="1">
      <c r="A1" s="493" t="s">
        <v>431</v>
      </c>
      <c r="B1" s="493"/>
      <c r="C1" s="493"/>
      <c r="D1" s="493"/>
      <c r="E1" s="493"/>
      <c r="F1" s="493"/>
      <c r="G1" s="493"/>
      <c r="H1" s="493"/>
    </row>
    <row r="2" spans="1:8" ht="30" customHeight="1">
      <c r="A2" s="519" t="s">
        <v>504</v>
      </c>
      <c r="B2" s="519"/>
      <c r="C2" s="519"/>
      <c r="D2" s="519"/>
      <c r="E2" s="519"/>
      <c r="F2" s="519"/>
      <c r="G2" s="519"/>
      <c r="H2" s="519"/>
    </row>
    <row r="3" spans="1:8" ht="5.0999999999999996" customHeight="1">
      <c r="A3" s="105"/>
      <c r="B3" s="321"/>
      <c r="C3" s="321"/>
      <c r="D3" s="321"/>
      <c r="E3" s="321"/>
      <c r="F3" s="321"/>
      <c r="G3" s="321"/>
    </row>
    <row r="4" spans="1:8" ht="16.5" customHeight="1">
      <c r="A4" s="496" t="s">
        <v>12</v>
      </c>
      <c r="B4" s="359" t="s">
        <v>453</v>
      </c>
      <c r="C4" s="360"/>
      <c r="D4" s="361" t="s">
        <v>454</v>
      </c>
      <c r="E4" s="362" t="s">
        <v>389</v>
      </c>
      <c r="F4" s="363"/>
      <c r="G4" s="364" t="s">
        <v>455</v>
      </c>
      <c r="H4" s="505" t="s">
        <v>42</v>
      </c>
    </row>
    <row r="5" spans="1:8" ht="16.5" customHeight="1">
      <c r="A5" s="507"/>
      <c r="B5" s="84" t="s">
        <v>27</v>
      </c>
      <c r="C5" s="84" t="s">
        <v>43</v>
      </c>
      <c r="D5" s="351" t="s">
        <v>8</v>
      </c>
      <c r="E5" s="84" t="s">
        <v>27</v>
      </c>
      <c r="F5" s="84" t="s">
        <v>43</v>
      </c>
      <c r="G5" s="351" t="s">
        <v>8</v>
      </c>
      <c r="H5" s="506"/>
    </row>
    <row r="6" spans="1:8" ht="16.5" customHeight="1">
      <c r="A6" s="507"/>
      <c r="B6" s="106" t="s">
        <v>28</v>
      </c>
      <c r="C6" s="106" t="s">
        <v>29</v>
      </c>
      <c r="D6" s="36" t="s">
        <v>9</v>
      </c>
      <c r="E6" s="106" t="s">
        <v>28</v>
      </c>
      <c r="F6" s="106" t="s">
        <v>29</v>
      </c>
      <c r="G6" s="36" t="s">
        <v>9</v>
      </c>
      <c r="H6" s="520"/>
    </row>
    <row r="7" spans="1:8" ht="16.5" customHeight="1">
      <c r="A7" s="23" t="s">
        <v>5</v>
      </c>
      <c r="B7" s="47">
        <v>33620</v>
      </c>
      <c r="C7" s="48">
        <v>31511</v>
      </c>
      <c r="D7" s="48">
        <v>65131</v>
      </c>
      <c r="E7" s="48">
        <v>3208</v>
      </c>
      <c r="F7" s="48">
        <v>2753</v>
      </c>
      <c r="G7" s="76">
        <v>5961</v>
      </c>
      <c r="H7" s="24" t="s">
        <v>432</v>
      </c>
    </row>
    <row r="8" spans="1:8" ht="16.5" customHeight="1">
      <c r="A8" s="25" t="s">
        <v>7</v>
      </c>
      <c r="B8" s="53">
        <v>14155</v>
      </c>
      <c r="C8" s="54">
        <v>13351</v>
      </c>
      <c r="D8" s="54">
        <v>27506</v>
      </c>
      <c r="E8" s="54">
        <v>1617</v>
      </c>
      <c r="F8" s="54">
        <v>1404</v>
      </c>
      <c r="G8" s="77">
        <v>3021</v>
      </c>
      <c r="H8" s="38" t="s">
        <v>26</v>
      </c>
    </row>
    <row r="9" spans="1:8" ht="16.5" customHeight="1">
      <c r="A9" s="3" t="s">
        <v>13</v>
      </c>
      <c r="B9" s="49">
        <v>3763</v>
      </c>
      <c r="C9" s="50">
        <v>3532</v>
      </c>
      <c r="D9" s="54">
        <v>7295</v>
      </c>
      <c r="E9" s="52">
        <v>459</v>
      </c>
      <c r="F9" s="52">
        <v>386</v>
      </c>
      <c r="G9" s="71">
        <v>845</v>
      </c>
      <c r="H9" s="27" t="s">
        <v>377</v>
      </c>
    </row>
    <row r="10" spans="1:8" ht="16.5" customHeight="1">
      <c r="A10" s="3" t="s">
        <v>14</v>
      </c>
      <c r="B10" s="51">
        <v>577</v>
      </c>
      <c r="C10" s="52">
        <v>563</v>
      </c>
      <c r="D10" s="54">
        <v>1140</v>
      </c>
      <c r="E10" s="52">
        <v>69</v>
      </c>
      <c r="F10" s="52">
        <v>69</v>
      </c>
      <c r="G10" s="71">
        <v>138</v>
      </c>
      <c r="H10" s="27" t="s">
        <v>21</v>
      </c>
    </row>
    <row r="11" spans="1:8" ht="16.5" customHeight="1">
      <c r="A11" s="3" t="s">
        <v>15</v>
      </c>
      <c r="B11" s="49">
        <v>2301</v>
      </c>
      <c r="C11" s="50">
        <v>2195</v>
      </c>
      <c r="D11" s="54">
        <v>4496</v>
      </c>
      <c r="E11" s="52">
        <v>288</v>
      </c>
      <c r="F11" s="52">
        <v>273</v>
      </c>
      <c r="G11" s="71">
        <v>561</v>
      </c>
      <c r="H11" s="27" t="s">
        <v>22</v>
      </c>
    </row>
    <row r="12" spans="1:8" ht="16.5" customHeight="1">
      <c r="A12" s="3" t="s">
        <v>16</v>
      </c>
      <c r="B12" s="49">
        <v>4908</v>
      </c>
      <c r="C12" s="50">
        <v>4631</v>
      </c>
      <c r="D12" s="54">
        <v>9539</v>
      </c>
      <c r="E12" s="52">
        <v>562</v>
      </c>
      <c r="F12" s="52">
        <v>462</v>
      </c>
      <c r="G12" s="77">
        <v>1024</v>
      </c>
      <c r="H12" s="27" t="s">
        <v>23</v>
      </c>
    </row>
    <row r="13" spans="1:8" ht="16.5" customHeight="1">
      <c r="A13" s="3" t="s">
        <v>17</v>
      </c>
      <c r="B13" s="49">
        <v>1650</v>
      </c>
      <c r="C13" s="50">
        <v>1517</v>
      </c>
      <c r="D13" s="54">
        <v>3167</v>
      </c>
      <c r="E13" s="52">
        <v>149</v>
      </c>
      <c r="F13" s="52">
        <v>120</v>
      </c>
      <c r="G13" s="71">
        <v>269</v>
      </c>
      <c r="H13" s="27" t="s">
        <v>24</v>
      </c>
    </row>
    <row r="14" spans="1:8" ht="16.5" customHeight="1">
      <c r="A14" s="28" t="s">
        <v>18</v>
      </c>
      <c r="B14" s="62">
        <v>956</v>
      </c>
      <c r="C14" s="63">
        <v>913</v>
      </c>
      <c r="D14" s="60">
        <v>1869</v>
      </c>
      <c r="E14" s="63">
        <v>90</v>
      </c>
      <c r="F14" s="63">
        <v>94</v>
      </c>
      <c r="G14" s="72">
        <v>184</v>
      </c>
      <c r="H14" s="29" t="s">
        <v>25</v>
      </c>
    </row>
    <row r="17" spans="3:5" ht="14.25" customHeight="1">
      <c r="C17" s="491"/>
      <c r="D17" s="491"/>
      <c r="E17" s="492"/>
    </row>
    <row r="18" spans="3:5">
      <c r="C18" s="492"/>
      <c r="D18" s="492"/>
      <c r="E18" s="492"/>
    </row>
  </sheetData>
  <mergeCells count="5">
    <mergeCell ref="C17:E18"/>
    <mergeCell ref="A1:H1"/>
    <mergeCell ref="A2:H2"/>
    <mergeCell ref="A4:A6"/>
    <mergeCell ref="H4:H6"/>
  </mergeCells>
  <phoneticPr fontId="1" type="noConversion"/>
  <printOptions horizontalCentered="1"/>
  <pageMargins left="0.59055118110236227" right="0.59055118110236227" top="0.78740157480314965" bottom="0.59055118110236227" header="0.39370078740157483" footer="0.39370078740157483"/>
  <pageSetup paperSize="9" scale="98" firstPageNumber="50" orientation="portrait" r:id="rId1"/>
  <headerFooter>
    <oddHeader xml:space="preserve">&amp;L&amp;8PCBS: North of West Bank Governorates Statistical Yearbook, 2011&amp;R&amp;1 ا&amp;8PCBS: كتاب محافظات شمال الضفة الغربية الاحصائي السنوي، 2011 </oddHead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P14"/>
  <sheetViews>
    <sheetView rightToLeft="1" tabSelected="1" view="pageBreakPreview" zoomScale="150" zoomScaleNormal="100" zoomScaleSheetLayoutView="150" workbookViewId="0">
      <selection activeCell="J8" sqref="J8:J9"/>
    </sheetView>
  </sheetViews>
  <sheetFormatPr defaultRowHeight="14.25"/>
  <cols>
    <col min="1" max="1" width="14.5" style="10" customWidth="1"/>
    <col min="2" max="2" width="18.75" style="10" customWidth="1"/>
    <col min="3" max="3" width="13.5" style="10" customWidth="1"/>
    <col min="4" max="4" width="17.5" style="10" customWidth="1"/>
    <col min="5" max="5" width="20.375" style="10" customWidth="1"/>
    <col min="6" max="6" width="1.625" style="10" hidden="1" customWidth="1"/>
    <col min="7" max="8" width="9" style="10" hidden="1" customWidth="1"/>
    <col min="9" max="9" width="4.625" style="10" hidden="1" customWidth="1"/>
    <col min="10" max="16" width="9" style="10" hidden="1" customWidth="1"/>
    <col min="17" max="16384" width="9" style="10"/>
  </cols>
  <sheetData>
    <row r="1" spans="1:16" ht="18.75" customHeight="1">
      <c r="A1" s="521" t="s">
        <v>50</v>
      </c>
      <c r="B1" s="522"/>
      <c r="C1" s="522"/>
      <c r="D1" s="522"/>
      <c r="E1" s="522"/>
      <c r="F1" s="522"/>
      <c r="G1" s="522"/>
      <c r="H1" s="522"/>
      <c r="I1" s="522"/>
      <c r="J1" s="522"/>
      <c r="K1" s="522"/>
      <c r="L1" s="522"/>
      <c r="M1" s="522"/>
      <c r="N1" s="14"/>
      <c r="O1" s="14"/>
      <c r="P1" s="14"/>
    </row>
    <row r="2" spans="1:16" ht="28.5" customHeight="1">
      <c r="A2" s="523" t="s">
        <v>505</v>
      </c>
      <c r="B2" s="524"/>
      <c r="C2" s="524"/>
      <c r="D2" s="524"/>
      <c r="E2" s="524"/>
      <c r="F2" s="525"/>
      <c r="G2" s="525"/>
      <c r="H2" s="525"/>
      <c r="I2" s="525"/>
      <c r="J2" s="525"/>
      <c r="K2" s="525"/>
      <c r="L2" s="525"/>
      <c r="M2" s="525"/>
      <c r="N2" s="525"/>
      <c r="O2" s="525"/>
      <c r="P2" s="525"/>
    </row>
    <row r="3" spans="1:16" ht="5.0999999999999996" customHeight="1">
      <c r="A3" s="119"/>
      <c r="B3" s="120"/>
      <c r="C3" s="120"/>
      <c r="D3" s="120"/>
      <c r="E3" s="120"/>
      <c r="F3" s="120"/>
      <c r="G3" s="526"/>
      <c r="H3" s="526"/>
      <c r="I3" s="526"/>
      <c r="J3" s="14"/>
      <c r="K3" s="14"/>
      <c r="L3" s="14"/>
      <c r="M3" s="14"/>
      <c r="N3" s="14"/>
      <c r="O3" s="14"/>
      <c r="P3" s="14"/>
    </row>
    <row r="4" spans="1:16" ht="16.5" customHeight="1">
      <c r="A4" s="527" t="s">
        <v>12</v>
      </c>
      <c r="B4" s="246" t="s">
        <v>388</v>
      </c>
      <c r="C4" s="246" t="s">
        <v>45</v>
      </c>
      <c r="D4" s="246" t="s">
        <v>47</v>
      </c>
      <c r="E4" s="529" t="s">
        <v>42</v>
      </c>
      <c r="F4" s="14"/>
      <c r="G4" s="14"/>
      <c r="H4" s="14"/>
      <c r="I4" s="14"/>
      <c r="J4" s="14"/>
      <c r="K4" s="14"/>
      <c r="L4" s="14"/>
      <c r="M4" s="14"/>
      <c r="N4" s="14"/>
      <c r="O4" s="14"/>
      <c r="P4" s="121"/>
    </row>
    <row r="5" spans="1:16" ht="16.5" customHeight="1">
      <c r="A5" s="528"/>
      <c r="B5" s="322" t="s">
        <v>44</v>
      </c>
      <c r="C5" s="122" t="s">
        <v>46</v>
      </c>
      <c r="D5" s="122" t="s">
        <v>48</v>
      </c>
      <c r="E5" s="530"/>
      <c r="F5" s="14"/>
      <c r="G5" s="14"/>
      <c r="H5" s="14"/>
      <c r="I5" s="14"/>
      <c r="J5" s="14"/>
      <c r="K5" s="14"/>
      <c r="L5" s="14"/>
      <c r="M5" s="14"/>
      <c r="N5" s="14"/>
      <c r="O5" s="14"/>
      <c r="P5" s="121"/>
    </row>
    <row r="6" spans="1:16" ht="16.5" customHeight="1">
      <c r="A6" s="123" t="s">
        <v>5</v>
      </c>
      <c r="B6" s="124">
        <v>1.2</v>
      </c>
      <c r="C6" s="125">
        <v>51</v>
      </c>
      <c r="D6" s="126">
        <v>3063</v>
      </c>
      <c r="E6" s="323" t="s">
        <v>6</v>
      </c>
      <c r="F6" s="14"/>
      <c r="G6" s="14"/>
      <c r="H6" s="14"/>
      <c r="I6" s="14"/>
      <c r="J6" s="14"/>
      <c r="K6" s="14"/>
      <c r="L6" s="14"/>
      <c r="M6" s="14"/>
      <c r="N6" s="14"/>
      <c r="O6" s="14"/>
      <c r="P6" s="121"/>
    </row>
    <row r="7" spans="1:16" ht="16.5" customHeight="1">
      <c r="A7" s="127" t="s">
        <v>7</v>
      </c>
      <c r="B7" s="128">
        <v>1</v>
      </c>
      <c r="C7" s="129">
        <v>16</v>
      </c>
      <c r="D7" s="130">
        <v>1025</v>
      </c>
      <c r="E7" s="324" t="s">
        <v>26</v>
      </c>
      <c r="F7" s="14"/>
      <c r="G7" s="14"/>
      <c r="H7" s="14"/>
      <c r="I7" s="14"/>
      <c r="J7" s="14"/>
      <c r="K7" s="14"/>
      <c r="L7" s="14"/>
      <c r="M7" s="14"/>
      <c r="N7" s="14"/>
      <c r="O7" s="14"/>
      <c r="P7" s="121"/>
    </row>
    <row r="8" spans="1:16" ht="16.5" customHeight="1">
      <c r="A8" s="131" t="s">
        <v>13</v>
      </c>
      <c r="B8" s="132">
        <v>0.6</v>
      </c>
      <c r="C8" s="133">
        <v>3</v>
      </c>
      <c r="D8" s="134">
        <v>170</v>
      </c>
      <c r="E8" s="325" t="s">
        <v>377</v>
      </c>
      <c r="F8" s="14"/>
      <c r="G8" s="14"/>
      <c r="H8" s="14"/>
      <c r="I8" s="14"/>
      <c r="J8" s="14"/>
      <c r="K8" s="14"/>
      <c r="L8" s="14"/>
      <c r="M8" s="14"/>
      <c r="N8" s="14"/>
      <c r="O8" s="14"/>
      <c r="P8" s="121"/>
    </row>
    <row r="9" spans="1:16" ht="16.5" customHeight="1">
      <c r="A9" s="131" t="s">
        <v>14</v>
      </c>
      <c r="B9" s="135" t="s">
        <v>49</v>
      </c>
      <c r="C9" s="133" t="s">
        <v>49</v>
      </c>
      <c r="D9" s="134" t="s">
        <v>49</v>
      </c>
      <c r="E9" s="325" t="s">
        <v>21</v>
      </c>
      <c r="F9" s="14"/>
      <c r="G9" s="14"/>
      <c r="H9" s="14"/>
      <c r="I9" s="14"/>
      <c r="J9" s="14"/>
      <c r="K9" s="14"/>
      <c r="L9" s="14"/>
      <c r="M9" s="14"/>
      <c r="N9" s="14"/>
      <c r="O9" s="14"/>
      <c r="P9" s="121"/>
    </row>
    <row r="10" spans="1:16" ht="16.5" customHeight="1">
      <c r="A10" s="131" t="s">
        <v>15</v>
      </c>
      <c r="B10" s="132">
        <v>0.9</v>
      </c>
      <c r="C10" s="133">
        <v>3</v>
      </c>
      <c r="D10" s="134">
        <v>153</v>
      </c>
      <c r="E10" s="325" t="s">
        <v>22</v>
      </c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21"/>
    </row>
    <row r="11" spans="1:16" ht="16.5" customHeight="1">
      <c r="A11" s="131" t="s">
        <v>16</v>
      </c>
      <c r="B11" s="132">
        <v>1.5</v>
      </c>
      <c r="C11" s="133">
        <v>6</v>
      </c>
      <c r="D11" s="134">
        <v>516</v>
      </c>
      <c r="E11" s="325" t="s">
        <v>23</v>
      </c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21"/>
    </row>
    <row r="12" spans="1:16" ht="16.5" customHeight="1">
      <c r="A12" s="131" t="s">
        <v>17</v>
      </c>
      <c r="B12" s="132">
        <v>1.4</v>
      </c>
      <c r="C12" s="133">
        <v>3</v>
      </c>
      <c r="D12" s="134">
        <v>136</v>
      </c>
      <c r="E12" s="325" t="s">
        <v>24</v>
      </c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21"/>
    </row>
    <row r="13" spans="1:16" ht="16.5" customHeight="1" thickBot="1">
      <c r="A13" s="136" t="s">
        <v>18</v>
      </c>
      <c r="B13" s="137">
        <v>0.8</v>
      </c>
      <c r="C13" s="138">
        <v>1</v>
      </c>
      <c r="D13" s="139">
        <v>50</v>
      </c>
      <c r="E13" s="326" t="s">
        <v>25</v>
      </c>
      <c r="F13" s="140"/>
      <c r="G13" s="140"/>
      <c r="H13" s="140"/>
      <c r="I13" s="140"/>
      <c r="J13" s="140"/>
      <c r="K13" s="140"/>
      <c r="L13" s="140"/>
      <c r="M13" s="140"/>
      <c r="N13" s="140"/>
      <c r="O13" s="140"/>
      <c r="P13" s="141"/>
    </row>
    <row r="14" spans="1:16" ht="15.95" customHeight="1">
      <c r="D14" s="22"/>
      <c r="E14" s="22"/>
    </row>
  </sheetData>
  <mergeCells count="5">
    <mergeCell ref="A1:M1"/>
    <mergeCell ref="A2:P2"/>
    <mergeCell ref="G3:I3"/>
    <mergeCell ref="A4:A5"/>
    <mergeCell ref="E4:E5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8" firstPageNumber="50" orientation="portrait" r:id="rId1"/>
  <headerFooter>
    <oddHeader xml:space="preserve">&amp;L&amp;8PCBS: North of West Bank Governorates Statistical Yearbook, 2011&amp;R&amp;1 ا&amp;8PCBS: كتاب محافظات شمال الضفة الغربية الاحصائي السنوي، 2011 </oddHead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J14"/>
  <sheetViews>
    <sheetView rightToLeft="1" tabSelected="1" showWhiteSpace="0" view="pageBreakPreview" zoomScale="150" zoomScaleNormal="100" zoomScaleSheetLayoutView="150" workbookViewId="0">
      <selection activeCell="J8" sqref="J8:J9"/>
    </sheetView>
  </sheetViews>
  <sheetFormatPr defaultColWidth="12.625" defaultRowHeight="14.25"/>
  <cols>
    <col min="1" max="1" width="16" style="1" customWidth="1"/>
    <col min="2" max="2" width="7.125" style="1" bestFit="1" customWidth="1"/>
    <col min="3" max="3" width="5.25" style="1" bestFit="1" customWidth="1"/>
    <col min="4" max="4" width="7.875" style="1" customWidth="1"/>
    <col min="5" max="6" width="7.5" style="1" customWidth="1"/>
    <col min="7" max="7" width="5.875" style="1" customWidth="1"/>
    <col min="8" max="8" width="27.625" style="1" customWidth="1"/>
    <col min="9" max="16384" width="12.625" style="1"/>
  </cols>
  <sheetData>
    <row r="1" spans="1:10" ht="16.5" customHeight="1">
      <c r="A1" s="493" t="s">
        <v>63</v>
      </c>
      <c r="B1" s="493"/>
      <c r="C1" s="493"/>
      <c r="D1" s="493"/>
      <c r="E1" s="493"/>
      <c r="F1" s="493"/>
      <c r="G1" s="493"/>
      <c r="H1" s="493"/>
    </row>
    <row r="2" spans="1:10" ht="14.25" customHeight="1">
      <c r="A2" s="532" t="s">
        <v>506</v>
      </c>
      <c r="B2" s="532"/>
      <c r="C2" s="532"/>
      <c r="D2" s="532"/>
      <c r="E2" s="532"/>
      <c r="F2" s="532"/>
      <c r="G2" s="532"/>
      <c r="H2" s="532"/>
      <c r="I2" s="296"/>
      <c r="J2" s="296"/>
    </row>
    <row r="3" spans="1:10" ht="5.0999999999999996" customHeight="1">
      <c r="A3" s="531"/>
      <c r="B3" s="531"/>
      <c r="C3" s="531"/>
      <c r="D3" s="531"/>
      <c r="E3" s="531"/>
      <c r="F3" s="531"/>
      <c r="G3" s="531"/>
      <c r="H3" s="531"/>
    </row>
    <row r="4" spans="1:10" ht="16.5" customHeight="1">
      <c r="A4" s="537" t="s">
        <v>362</v>
      </c>
      <c r="B4" s="533" t="s">
        <v>56</v>
      </c>
      <c r="C4" s="534"/>
      <c r="D4" s="534"/>
      <c r="E4" s="535" t="s">
        <v>57</v>
      </c>
      <c r="F4" s="535"/>
      <c r="G4" s="536"/>
      <c r="H4" s="539" t="s">
        <v>363</v>
      </c>
    </row>
    <row r="5" spans="1:10" ht="16.5" customHeight="1">
      <c r="A5" s="538"/>
      <c r="B5" s="6" t="s">
        <v>13</v>
      </c>
      <c r="C5" s="6" t="s">
        <v>58</v>
      </c>
      <c r="D5" s="6" t="s">
        <v>15</v>
      </c>
      <c r="E5" s="6" t="s">
        <v>16</v>
      </c>
      <c r="F5" s="6" t="s">
        <v>59</v>
      </c>
      <c r="G5" s="6" t="s">
        <v>18</v>
      </c>
      <c r="H5" s="540"/>
    </row>
    <row r="6" spans="1:10" ht="16.5" customHeight="1">
      <c r="A6" s="538"/>
      <c r="B6" s="308" t="s">
        <v>60</v>
      </c>
      <c r="C6" s="308" t="s">
        <v>61</v>
      </c>
      <c r="D6" s="308" t="s">
        <v>62</v>
      </c>
      <c r="E6" s="308" t="s">
        <v>23</v>
      </c>
      <c r="F6" s="308" t="s">
        <v>24</v>
      </c>
      <c r="G6" s="308" t="s">
        <v>25</v>
      </c>
      <c r="H6" s="540"/>
    </row>
    <row r="7" spans="1:10" ht="16.5" customHeight="1">
      <c r="A7" s="142" t="s">
        <v>51</v>
      </c>
      <c r="B7" s="143">
        <v>1</v>
      </c>
      <c r="C7" s="144" t="s">
        <v>49</v>
      </c>
      <c r="D7" s="144">
        <v>1</v>
      </c>
      <c r="E7" s="144">
        <v>2</v>
      </c>
      <c r="F7" s="144">
        <v>1</v>
      </c>
      <c r="G7" s="144">
        <v>1</v>
      </c>
      <c r="H7" s="145" t="s">
        <v>367</v>
      </c>
    </row>
    <row r="8" spans="1:10" ht="16.5" customHeight="1">
      <c r="A8" s="45" t="s">
        <v>52</v>
      </c>
      <c r="B8" s="51">
        <v>2</v>
      </c>
      <c r="C8" s="52" t="s">
        <v>49</v>
      </c>
      <c r="D8" s="52">
        <v>2</v>
      </c>
      <c r="E8" s="52">
        <v>4</v>
      </c>
      <c r="F8" s="52">
        <v>2</v>
      </c>
      <c r="G8" s="52" t="s">
        <v>49</v>
      </c>
      <c r="H8" s="146" t="s">
        <v>368</v>
      </c>
    </row>
    <row r="9" spans="1:10" ht="16.5" customHeight="1">
      <c r="A9" s="3" t="s">
        <v>53</v>
      </c>
      <c r="B9" s="49">
        <v>28223</v>
      </c>
      <c r="C9" s="50" t="s">
        <v>49</v>
      </c>
      <c r="D9" s="50">
        <v>18705</v>
      </c>
      <c r="E9" s="50">
        <v>59874</v>
      </c>
      <c r="F9" s="50">
        <v>14111</v>
      </c>
      <c r="G9" s="50">
        <v>5837</v>
      </c>
      <c r="H9" s="146" t="s">
        <v>369</v>
      </c>
    </row>
    <row r="10" spans="1:10" ht="16.5" customHeight="1">
      <c r="A10" s="45" t="s">
        <v>54</v>
      </c>
      <c r="B10" s="276">
        <v>77.3</v>
      </c>
      <c r="C10" s="277" t="s">
        <v>49</v>
      </c>
      <c r="D10" s="277">
        <v>65.400000000000006</v>
      </c>
      <c r="E10" s="277">
        <v>63</v>
      </c>
      <c r="F10" s="277">
        <v>86.4</v>
      </c>
      <c r="G10" s="277">
        <v>65.3</v>
      </c>
      <c r="H10" s="146" t="s">
        <v>370</v>
      </c>
    </row>
    <row r="11" spans="1:10" ht="16.5" customHeight="1">
      <c r="A11" s="147" t="s">
        <v>55</v>
      </c>
      <c r="B11" s="68">
        <v>1.7</v>
      </c>
      <c r="C11" s="69" t="s">
        <v>49</v>
      </c>
      <c r="D11" s="69">
        <v>2</v>
      </c>
      <c r="E11" s="69">
        <v>2</v>
      </c>
      <c r="F11" s="69">
        <v>3</v>
      </c>
      <c r="G11" s="69">
        <v>2</v>
      </c>
      <c r="H11" s="148" t="s">
        <v>371</v>
      </c>
    </row>
    <row r="12" spans="1:10" ht="15.95" customHeight="1"/>
    <row r="13" spans="1:10" ht="15.95" customHeight="1"/>
    <row r="14" spans="1:10" ht="15.95" customHeight="1"/>
  </sheetData>
  <mergeCells count="7">
    <mergeCell ref="A1:H1"/>
    <mergeCell ref="A3:H3"/>
    <mergeCell ref="A2:H2"/>
    <mergeCell ref="B4:D4"/>
    <mergeCell ref="E4:G4"/>
    <mergeCell ref="A4:A6"/>
    <mergeCell ref="H4:H6"/>
  </mergeCells>
  <phoneticPr fontId="1" type="noConversion"/>
  <printOptions horizontalCentered="1"/>
  <pageMargins left="0.59055118110236227" right="0.59055118110236227" top="0.78740157480314965" bottom="0.59055118110236227" header="0.39370078740157483" footer="0.39370078740157483"/>
  <pageSetup paperSize="9" scale="98" firstPageNumber="50" orientation="portrait" r:id="rId1"/>
  <headerFooter>
    <oddHeader xml:space="preserve">&amp;L&amp;8PCBS: North of West Bank Governorates Statistical Yearbook, 2011&amp;R&amp;1 ا&amp;8PCBS: كتاب محافظات شمال الضفة الغربية الاحصائي السنوي، 2011 </oddHeader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T30"/>
  <sheetViews>
    <sheetView rightToLeft="1" tabSelected="1" view="pageBreakPreview" zoomScale="130" zoomScaleNormal="100" zoomScaleSheetLayoutView="130" workbookViewId="0">
      <selection activeCell="J8" sqref="J8:J9"/>
    </sheetView>
  </sheetViews>
  <sheetFormatPr defaultRowHeight="14.25"/>
  <cols>
    <col min="1" max="1" width="12.125" style="10" customWidth="1"/>
    <col min="2" max="3" width="5.375" style="10" bestFit="1" customWidth="1"/>
    <col min="4" max="4" width="6.5" style="10" customWidth="1"/>
    <col min="5" max="5" width="5.75" style="10" customWidth="1"/>
    <col min="6" max="6" width="6.5" style="10" customWidth="1"/>
    <col min="7" max="7" width="5.375" style="10" bestFit="1" customWidth="1"/>
    <col min="8" max="8" width="8.875" style="10" customWidth="1"/>
    <col min="9" max="9" width="6.375" style="10" customWidth="1"/>
    <col min="10" max="10" width="16.875" style="10" customWidth="1"/>
    <col min="11" max="11" width="10" style="10" customWidth="1"/>
    <col min="12" max="12" width="12.875" style="10" customWidth="1"/>
    <col min="13" max="13" width="21.25" style="10" customWidth="1"/>
    <col min="14" max="16384" width="9" style="10"/>
  </cols>
  <sheetData>
    <row r="1" spans="1:20" ht="15.95" customHeight="1">
      <c r="A1" s="541" t="s">
        <v>442</v>
      </c>
      <c r="B1" s="543"/>
      <c r="C1" s="543"/>
      <c r="D1" s="543"/>
      <c r="E1" s="543"/>
      <c r="F1" s="544"/>
      <c r="G1" s="544"/>
      <c r="H1" s="544"/>
      <c r="I1" s="544"/>
      <c r="J1" s="544"/>
    </row>
    <row r="2" spans="1:20" ht="30" customHeight="1">
      <c r="A2" s="541" t="s">
        <v>507</v>
      </c>
      <c r="B2" s="545"/>
      <c r="C2" s="545"/>
      <c r="D2" s="545"/>
      <c r="E2" s="545"/>
      <c r="F2" s="542"/>
      <c r="G2" s="542"/>
      <c r="H2" s="542"/>
      <c r="I2" s="542"/>
      <c r="J2" s="542"/>
      <c r="K2" s="541"/>
      <c r="L2" s="542"/>
      <c r="M2" s="542"/>
      <c r="N2" s="542"/>
      <c r="O2" s="542"/>
      <c r="P2" s="542"/>
      <c r="Q2" s="542"/>
      <c r="R2" s="542"/>
      <c r="S2" s="542"/>
      <c r="T2" s="542"/>
    </row>
    <row r="3" spans="1:20" ht="5.0999999999999996" customHeight="1">
      <c r="A3" s="546"/>
      <c r="B3" s="546"/>
      <c r="C3" s="546"/>
      <c r="D3" s="546"/>
      <c r="E3" s="546"/>
      <c r="F3" s="546"/>
      <c r="G3" s="546"/>
      <c r="H3" s="546"/>
      <c r="I3" s="546"/>
      <c r="J3" s="546"/>
    </row>
    <row r="4" spans="1:20" ht="16.5" customHeight="1">
      <c r="A4" s="527" t="s">
        <v>402</v>
      </c>
      <c r="B4" s="547" t="s">
        <v>56</v>
      </c>
      <c r="C4" s="548"/>
      <c r="D4" s="548"/>
      <c r="E4" s="549" t="s">
        <v>57</v>
      </c>
      <c r="F4" s="549"/>
      <c r="G4" s="550"/>
      <c r="H4" s="551" t="s">
        <v>7</v>
      </c>
      <c r="I4" s="551" t="s">
        <v>5</v>
      </c>
      <c r="J4" s="529" t="s">
        <v>441</v>
      </c>
    </row>
    <row r="5" spans="1:20" ht="16.5" customHeight="1">
      <c r="A5" s="528"/>
      <c r="B5" s="352" t="s">
        <v>13</v>
      </c>
      <c r="C5" s="352" t="s">
        <v>58</v>
      </c>
      <c r="D5" s="352" t="s">
        <v>15</v>
      </c>
      <c r="E5" s="352" t="s">
        <v>16</v>
      </c>
      <c r="F5" s="352" t="s">
        <v>59</v>
      </c>
      <c r="G5" s="352" t="s">
        <v>18</v>
      </c>
      <c r="H5" s="552"/>
      <c r="I5" s="552"/>
      <c r="J5" s="530"/>
    </row>
    <row r="6" spans="1:20" ht="23.25" customHeight="1">
      <c r="A6" s="528"/>
      <c r="B6" s="353" t="s">
        <v>60</v>
      </c>
      <c r="C6" s="353" t="s">
        <v>61</v>
      </c>
      <c r="D6" s="353" t="s">
        <v>62</v>
      </c>
      <c r="E6" s="353" t="s">
        <v>23</v>
      </c>
      <c r="F6" s="353" t="s">
        <v>24</v>
      </c>
      <c r="G6" s="353" t="s">
        <v>25</v>
      </c>
      <c r="H6" s="355" t="s">
        <v>26</v>
      </c>
      <c r="I6" s="356" t="s">
        <v>64</v>
      </c>
      <c r="J6" s="530"/>
    </row>
    <row r="7" spans="1:20" s="13" customFormat="1" ht="16.5" customHeight="1">
      <c r="A7" s="165" t="s">
        <v>65</v>
      </c>
      <c r="B7" s="57"/>
      <c r="C7" s="58"/>
      <c r="D7" s="58"/>
      <c r="E7" s="58"/>
      <c r="F7" s="58"/>
      <c r="G7" s="58"/>
      <c r="H7" s="58"/>
      <c r="I7" s="70"/>
      <c r="J7" s="166" t="s">
        <v>71</v>
      </c>
    </row>
    <row r="8" spans="1:20" s="13" customFormat="1" ht="16.5" customHeight="1">
      <c r="A8" s="167" t="s">
        <v>66</v>
      </c>
      <c r="B8" s="278">
        <v>46.8</v>
      </c>
      <c r="C8" s="279">
        <v>50.8</v>
      </c>
      <c r="D8" s="279">
        <v>41.8</v>
      </c>
      <c r="E8" s="279">
        <v>49.3</v>
      </c>
      <c r="F8" s="279">
        <v>44.8</v>
      </c>
      <c r="G8" s="279">
        <v>48.2</v>
      </c>
      <c r="H8" s="280">
        <v>46.6</v>
      </c>
      <c r="I8" s="269">
        <v>45.5</v>
      </c>
      <c r="J8" s="168" t="s">
        <v>72</v>
      </c>
    </row>
    <row r="9" spans="1:20" s="13" customFormat="1" ht="16.5" customHeight="1">
      <c r="A9" s="167" t="s">
        <v>67</v>
      </c>
      <c r="B9" s="278">
        <v>53.2</v>
      </c>
      <c r="C9" s="279">
        <v>49.2</v>
      </c>
      <c r="D9" s="279">
        <v>58.2</v>
      </c>
      <c r="E9" s="279">
        <v>50.7</v>
      </c>
      <c r="F9" s="279">
        <v>55.2</v>
      </c>
      <c r="G9" s="279">
        <v>51.8</v>
      </c>
      <c r="H9" s="280">
        <v>53.4</v>
      </c>
      <c r="I9" s="269">
        <v>54.5</v>
      </c>
      <c r="J9" s="169" t="s">
        <v>73</v>
      </c>
    </row>
    <row r="10" spans="1:20" s="13" customFormat="1" ht="16.5" customHeight="1">
      <c r="A10" s="170" t="s">
        <v>8</v>
      </c>
      <c r="B10" s="281">
        <v>100</v>
      </c>
      <c r="C10" s="282">
        <v>100</v>
      </c>
      <c r="D10" s="282">
        <v>100</v>
      </c>
      <c r="E10" s="282">
        <v>100</v>
      </c>
      <c r="F10" s="282">
        <v>100</v>
      </c>
      <c r="G10" s="282">
        <v>100</v>
      </c>
      <c r="H10" s="283">
        <v>100</v>
      </c>
      <c r="I10" s="284">
        <v>100</v>
      </c>
      <c r="J10" s="171" t="s">
        <v>9</v>
      </c>
    </row>
    <row r="11" spans="1:20" s="13" customFormat="1" ht="16.5" customHeight="1">
      <c r="A11" s="167" t="s">
        <v>68</v>
      </c>
      <c r="B11" s="278">
        <v>75.7</v>
      </c>
      <c r="C11" s="279">
        <v>71.2</v>
      </c>
      <c r="D11" s="279">
        <v>63</v>
      </c>
      <c r="E11" s="279">
        <v>76.2</v>
      </c>
      <c r="F11" s="279">
        <v>61.2</v>
      </c>
      <c r="G11" s="279">
        <v>81.3</v>
      </c>
      <c r="H11" s="280">
        <v>75</v>
      </c>
      <c r="I11" s="269">
        <v>74.400000000000006</v>
      </c>
      <c r="J11" s="168" t="s">
        <v>74</v>
      </c>
    </row>
    <row r="12" spans="1:20" ht="16.5" customHeight="1">
      <c r="A12" s="167" t="s">
        <v>69</v>
      </c>
      <c r="B12" s="278">
        <v>10.8</v>
      </c>
      <c r="C12" s="279">
        <v>13.8</v>
      </c>
      <c r="D12" s="279">
        <v>14.9</v>
      </c>
      <c r="E12" s="279">
        <v>9</v>
      </c>
      <c r="F12" s="279">
        <v>17</v>
      </c>
      <c r="G12" s="279">
        <v>2.6</v>
      </c>
      <c r="H12" s="280">
        <v>8.6999999999999993</v>
      </c>
      <c r="I12" s="269">
        <v>8.3000000000000007</v>
      </c>
      <c r="J12" s="168" t="s">
        <v>75</v>
      </c>
    </row>
    <row r="13" spans="1:20" ht="16.5" customHeight="1">
      <c r="A13" s="167" t="s">
        <v>70</v>
      </c>
      <c r="B13" s="278">
        <v>13.5</v>
      </c>
      <c r="C13" s="279">
        <v>15</v>
      </c>
      <c r="D13" s="279">
        <v>22.1</v>
      </c>
      <c r="E13" s="279">
        <v>14.8</v>
      </c>
      <c r="F13" s="279">
        <v>21.8</v>
      </c>
      <c r="G13" s="279">
        <v>16.100000000000001</v>
      </c>
      <c r="H13" s="280">
        <v>16.3</v>
      </c>
      <c r="I13" s="269">
        <v>17.3</v>
      </c>
      <c r="J13" s="168" t="s">
        <v>76</v>
      </c>
    </row>
    <row r="14" spans="1:20" ht="16.5" customHeight="1">
      <c r="A14" s="170" t="s">
        <v>8</v>
      </c>
      <c r="B14" s="281">
        <v>100</v>
      </c>
      <c r="C14" s="282">
        <v>100</v>
      </c>
      <c r="D14" s="282">
        <v>100</v>
      </c>
      <c r="E14" s="282">
        <v>100</v>
      </c>
      <c r="F14" s="282">
        <v>100</v>
      </c>
      <c r="G14" s="282">
        <v>100</v>
      </c>
      <c r="H14" s="283">
        <v>100</v>
      </c>
      <c r="I14" s="284">
        <v>100</v>
      </c>
      <c r="J14" s="171" t="s">
        <v>9</v>
      </c>
    </row>
    <row r="15" spans="1:20" ht="16.5" customHeight="1">
      <c r="A15" s="170" t="s">
        <v>27</v>
      </c>
      <c r="B15" s="278"/>
      <c r="C15" s="279"/>
      <c r="D15" s="279"/>
      <c r="E15" s="279"/>
      <c r="F15" s="279"/>
      <c r="G15" s="285"/>
      <c r="H15" s="280"/>
      <c r="I15" s="269"/>
      <c r="J15" s="171" t="s">
        <v>28</v>
      </c>
    </row>
    <row r="16" spans="1:20" ht="16.5" customHeight="1">
      <c r="A16" s="167" t="s">
        <v>66</v>
      </c>
      <c r="B16" s="278">
        <v>72.400000000000006</v>
      </c>
      <c r="C16" s="279">
        <v>71.900000000000006</v>
      </c>
      <c r="D16" s="279">
        <v>66.5</v>
      </c>
      <c r="E16" s="279">
        <v>75.599999999999994</v>
      </c>
      <c r="F16" s="279">
        <v>68.900000000000006</v>
      </c>
      <c r="G16" s="279">
        <v>69.8</v>
      </c>
      <c r="H16" s="280">
        <v>71.5</v>
      </c>
      <c r="I16" s="269">
        <v>71.400000000000006</v>
      </c>
      <c r="J16" s="168" t="s">
        <v>72</v>
      </c>
    </row>
    <row r="17" spans="1:10" ht="16.5" customHeight="1">
      <c r="A17" s="167" t="s">
        <v>67</v>
      </c>
      <c r="B17" s="278">
        <v>27.6</v>
      </c>
      <c r="C17" s="279">
        <v>28.1</v>
      </c>
      <c r="D17" s="279">
        <v>33.5</v>
      </c>
      <c r="E17" s="279">
        <v>24.4</v>
      </c>
      <c r="F17" s="279">
        <v>31.1</v>
      </c>
      <c r="G17" s="279">
        <v>30.2</v>
      </c>
      <c r="H17" s="280">
        <v>28.5</v>
      </c>
      <c r="I17" s="269">
        <v>28.6</v>
      </c>
      <c r="J17" s="168" t="s">
        <v>73</v>
      </c>
    </row>
    <row r="18" spans="1:10" ht="16.5" customHeight="1">
      <c r="A18" s="170" t="s">
        <v>8</v>
      </c>
      <c r="B18" s="281">
        <v>100</v>
      </c>
      <c r="C18" s="282">
        <v>100</v>
      </c>
      <c r="D18" s="282">
        <v>100</v>
      </c>
      <c r="E18" s="282">
        <v>100</v>
      </c>
      <c r="F18" s="282">
        <v>100</v>
      </c>
      <c r="G18" s="282">
        <v>100</v>
      </c>
      <c r="H18" s="283">
        <v>100</v>
      </c>
      <c r="I18" s="284">
        <v>100</v>
      </c>
      <c r="J18" s="171" t="s">
        <v>9</v>
      </c>
    </row>
    <row r="19" spans="1:10" ht="16.5" customHeight="1">
      <c r="A19" s="167" t="s">
        <v>68</v>
      </c>
      <c r="B19" s="278">
        <v>74.7</v>
      </c>
      <c r="C19" s="279">
        <v>69.900000000000006</v>
      </c>
      <c r="D19" s="279">
        <v>62.1</v>
      </c>
      <c r="E19" s="279">
        <v>77.599999999999994</v>
      </c>
      <c r="F19" s="279">
        <v>60.4</v>
      </c>
      <c r="G19" s="279">
        <v>83</v>
      </c>
      <c r="H19" s="280">
        <v>75.099999999999994</v>
      </c>
      <c r="I19" s="269">
        <v>74.400000000000006</v>
      </c>
      <c r="J19" s="168" t="s">
        <v>74</v>
      </c>
    </row>
    <row r="20" spans="1:10" ht="16.5" customHeight="1">
      <c r="A20" s="167" t="s">
        <v>69</v>
      </c>
      <c r="B20" s="278">
        <v>12.9</v>
      </c>
      <c r="C20" s="279">
        <v>15.9</v>
      </c>
      <c r="D20" s="279">
        <v>17.100000000000001</v>
      </c>
      <c r="E20" s="279">
        <v>10.5</v>
      </c>
      <c r="F20" s="279">
        <v>19.3</v>
      </c>
      <c r="G20" s="279">
        <v>3.1</v>
      </c>
      <c r="H20" s="280">
        <v>10.199999999999999</v>
      </c>
      <c r="I20" s="269">
        <v>9.6999999999999993</v>
      </c>
      <c r="J20" s="168" t="s">
        <v>75</v>
      </c>
    </row>
    <row r="21" spans="1:10" ht="16.5" customHeight="1">
      <c r="A21" s="167" t="s">
        <v>70</v>
      </c>
      <c r="B21" s="278">
        <v>12.4</v>
      </c>
      <c r="C21" s="279">
        <v>14.2</v>
      </c>
      <c r="D21" s="279">
        <v>20.8</v>
      </c>
      <c r="E21" s="279">
        <v>11.9</v>
      </c>
      <c r="F21" s="279">
        <v>20.3</v>
      </c>
      <c r="G21" s="279">
        <v>13.9</v>
      </c>
      <c r="H21" s="280">
        <v>14.7</v>
      </c>
      <c r="I21" s="269">
        <v>15.9</v>
      </c>
      <c r="J21" s="168" t="s">
        <v>76</v>
      </c>
    </row>
    <row r="22" spans="1:10" ht="16.5" customHeight="1">
      <c r="A22" s="170" t="s">
        <v>8</v>
      </c>
      <c r="B22" s="281">
        <v>100</v>
      </c>
      <c r="C22" s="282">
        <v>100</v>
      </c>
      <c r="D22" s="282">
        <v>100</v>
      </c>
      <c r="E22" s="282">
        <v>100</v>
      </c>
      <c r="F22" s="282">
        <v>100</v>
      </c>
      <c r="G22" s="282">
        <v>100</v>
      </c>
      <c r="H22" s="283">
        <v>100</v>
      </c>
      <c r="I22" s="284">
        <v>100</v>
      </c>
      <c r="J22" s="171" t="s">
        <v>9</v>
      </c>
    </row>
    <row r="23" spans="1:10" ht="16.5" customHeight="1">
      <c r="A23" s="170" t="s">
        <v>43</v>
      </c>
      <c r="B23" s="278"/>
      <c r="C23" s="279"/>
      <c r="D23" s="279"/>
      <c r="E23" s="279"/>
      <c r="F23" s="279"/>
      <c r="G23" s="285"/>
      <c r="H23" s="280"/>
      <c r="I23" s="269"/>
      <c r="J23" s="171" t="s">
        <v>29</v>
      </c>
    </row>
    <row r="24" spans="1:10" ht="16.5" customHeight="1">
      <c r="A24" s="167" t="s">
        <v>66</v>
      </c>
      <c r="B24" s="278">
        <v>20.8</v>
      </c>
      <c r="C24" s="279">
        <v>30</v>
      </c>
      <c r="D24" s="279">
        <v>15.2</v>
      </c>
      <c r="E24" s="279">
        <v>22.7</v>
      </c>
      <c r="F24" s="279">
        <v>18.100000000000001</v>
      </c>
      <c r="G24" s="279">
        <v>26.2</v>
      </c>
      <c r="H24" s="280">
        <v>21.1</v>
      </c>
      <c r="I24" s="286">
        <v>19</v>
      </c>
      <c r="J24" s="168" t="s">
        <v>72</v>
      </c>
    </row>
    <row r="25" spans="1:10" ht="16.5" customHeight="1">
      <c r="A25" s="167" t="s">
        <v>67</v>
      </c>
      <c r="B25" s="278">
        <v>79.2</v>
      </c>
      <c r="C25" s="279">
        <v>70</v>
      </c>
      <c r="D25" s="279">
        <v>84.8</v>
      </c>
      <c r="E25" s="279">
        <v>77.3</v>
      </c>
      <c r="F25" s="279">
        <v>81.900000000000006</v>
      </c>
      <c r="G25" s="279">
        <v>73.8</v>
      </c>
      <c r="H25" s="280">
        <v>78.900000000000006</v>
      </c>
      <c r="I25" s="286">
        <v>81</v>
      </c>
      <c r="J25" s="168" t="s">
        <v>73</v>
      </c>
    </row>
    <row r="26" spans="1:10" ht="16.5" customHeight="1">
      <c r="A26" s="170" t="s">
        <v>8</v>
      </c>
      <c r="B26" s="281">
        <v>100</v>
      </c>
      <c r="C26" s="282">
        <v>100</v>
      </c>
      <c r="D26" s="282">
        <v>100</v>
      </c>
      <c r="E26" s="282">
        <v>100</v>
      </c>
      <c r="F26" s="282">
        <v>100</v>
      </c>
      <c r="G26" s="282">
        <v>100</v>
      </c>
      <c r="H26" s="283">
        <v>100</v>
      </c>
      <c r="I26" s="284">
        <v>100</v>
      </c>
      <c r="J26" s="171" t="s">
        <v>9</v>
      </c>
    </row>
    <row r="27" spans="1:10" ht="16.5" customHeight="1">
      <c r="A27" s="167" t="s">
        <v>68</v>
      </c>
      <c r="B27" s="278">
        <v>79.2</v>
      </c>
      <c r="C27" s="279">
        <v>74.3</v>
      </c>
      <c r="D27" s="279">
        <v>67.099999999999994</v>
      </c>
      <c r="E27" s="279">
        <v>71.3</v>
      </c>
      <c r="F27" s="279">
        <v>64.900000000000006</v>
      </c>
      <c r="G27" s="279">
        <v>76.900000000000006</v>
      </c>
      <c r="H27" s="280">
        <v>74.900000000000006</v>
      </c>
      <c r="I27" s="286">
        <v>74.3</v>
      </c>
      <c r="J27" s="168" t="s">
        <v>74</v>
      </c>
    </row>
    <row r="28" spans="1:10" ht="16.5" customHeight="1">
      <c r="A28" s="167" t="s">
        <v>69</v>
      </c>
      <c r="B28" s="278">
        <v>3.4</v>
      </c>
      <c r="C28" s="279">
        <v>8.6</v>
      </c>
      <c r="D28" s="279">
        <v>4.3</v>
      </c>
      <c r="E28" s="279">
        <v>4.0999999999999996</v>
      </c>
      <c r="F28" s="279">
        <v>7.3</v>
      </c>
      <c r="G28" s="279">
        <v>1.2</v>
      </c>
      <c r="H28" s="280">
        <v>3.5</v>
      </c>
      <c r="I28" s="286">
        <v>3.1</v>
      </c>
      <c r="J28" s="168" t="s">
        <v>75</v>
      </c>
    </row>
    <row r="29" spans="1:10" ht="16.5" customHeight="1">
      <c r="A29" s="167" t="s">
        <v>70</v>
      </c>
      <c r="B29" s="278">
        <v>17.399999999999999</v>
      </c>
      <c r="C29" s="279">
        <v>17.100000000000001</v>
      </c>
      <c r="D29" s="279">
        <v>28.6</v>
      </c>
      <c r="E29" s="279">
        <v>24.6</v>
      </c>
      <c r="F29" s="279">
        <v>27.8</v>
      </c>
      <c r="G29" s="279">
        <v>21.9</v>
      </c>
      <c r="H29" s="280">
        <v>21.6</v>
      </c>
      <c r="I29" s="286">
        <v>22.6</v>
      </c>
      <c r="J29" s="168" t="s">
        <v>76</v>
      </c>
    </row>
    <row r="30" spans="1:10" ht="16.5" customHeight="1">
      <c r="A30" s="172" t="s">
        <v>8</v>
      </c>
      <c r="B30" s="287">
        <v>100</v>
      </c>
      <c r="C30" s="288">
        <v>100</v>
      </c>
      <c r="D30" s="288">
        <v>100</v>
      </c>
      <c r="E30" s="288">
        <v>100</v>
      </c>
      <c r="F30" s="288">
        <v>100</v>
      </c>
      <c r="G30" s="288">
        <v>100</v>
      </c>
      <c r="H30" s="288">
        <v>100</v>
      </c>
      <c r="I30" s="289">
        <v>100</v>
      </c>
      <c r="J30" s="173" t="s">
        <v>9</v>
      </c>
    </row>
  </sheetData>
  <mergeCells count="10">
    <mergeCell ref="K2:T2"/>
    <mergeCell ref="A1:J1"/>
    <mergeCell ref="A2:J2"/>
    <mergeCell ref="A3:J3"/>
    <mergeCell ref="A4:A6"/>
    <mergeCell ref="B4:D4"/>
    <mergeCell ref="E4:G4"/>
    <mergeCell ref="J4:J6"/>
    <mergeCell ref="H4:H5"/>
    <mergeCell ref="I4:I5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8" firstPageNumber="50" orientation="portrait" r:id="rId1"/>
  <headerFooter>
    <oddHeader xml:space="preserve">&amp;L&amp;8PCBS: North of West Bank Governorates Statistical Yearbook, 2011&amp;R&amp;1 ا&amp;8PCBS: كتاب محافظات شمال الضفة الغربية الاحصائي السنوي، 2011 </oddHeader>
    <oddFooter>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I16"/>
  <sheetViews>
    <sheetView rightToLeft="1" tabSelected="1" view="pageBreakPreview" zoomScale="150" zoomScaleNormal="145" zoomScaleSheetLayoutView="150" zoomScalePageLayoutView="85" workbookViewId="0">
      <selection activeCell="J8" sqref="J8:J9"/>
    </sheetView>
  </sheetViews>
  <sheetFormatPr defaultRowHeight="14.25"/>
  <cols>
    <col min="1" max="1" width="20.75" style="1" customWidth="1"/>
    <col min="2" max="2" width="6.125" style="1" customWidth="1"/>
    <col min="3" max="3" width="11.625" style="1" customWidth="1"/>
    <col min="4" max="4" width="6.75" style="1" customWidth="1"/>
    <col min="5" max="5" width="6.625" style="1" customWidth="1"/>
    <col min="6" max="6" width="7.625" style="1" customWidth="1"/>
    <col min="7" max="7" width="21.75" style="1" customWidth="1"/>
    <col min="8" max="8" width="10" style="1" customWidth="1"/>
    <col min="9" max="9" width="12.875" style="1" customWidth="1"/>
    <col min="10" max="10" width="21.25" style="1" customWidth="1"/>
    <col min="11" max="16384" width="9" style="1"/>
  </cols>
  <sheetData>
    <row r="1" spans="1:9" ht="17.25" customHeight="1">
      <c r="A1" s="553" t="s">
        <v>404</v>
      </c>
      <c r="B1" s="553"/>
      <c r="C1" s="553"/>
      <c r="D1" s="553"/>
      <c r="E1" s="553"/>
      <c r="F1" s="553"/>
      <c r="G1" s="553"/>
    </row>
    <row r="2" spans="1:9" ht="27.75" customHeight="1">
      <c r="A2" s="554" t="s">
        <v>508</v>
      </c>
      <c r="B2" s="554"/>
      <c r="C2" s="554"/>
      <c r="D2" s="554"/>
      <c r="E2" s="554"/>
      <c r="F2" s="554"/>
      <c r="G2" s="554"/>
      <c r="H2" s="296"/>
      <c r="I2" s="296"/>
    </row>
    <row r="3" spans="1:9" ht="5.0999999999999996" customHeight="1">
      <c r="A3" s="531"/>
      <c r="B3" s="531"/>
      <c r="C3" s="531"/>
      <c r="D3" s="531"/>
      <c r="E3" s="531"/>
      <c r="F3" s="531"/>
      <c r="G3" s="531"/>
    </row>
    <row r="4" spans="1:9" ht="16.5" customHeight="1">
      <c r="A4" s="496" t="s">
        <v>364</v>
      </c>
      <c r="B4" s="533" t="s">
        <v>56</v>
      </c>
      <c r="C4" s="534"/>
      <c r="D4" s="534"/>
      <c r="E4" s="535" t="s">
        <v>57</v>
      </c>
      <c r="F4" s="536"/>
      <c r="G4" s="498" t="s">
        <v>365</v>
      </c>
    </row>
    <row r="5" spans="1:9" ht="16.5" customHeight="1">
      <c r="A5" s="497"/>
      <c r="B5" s="6" t="s">
        <v>13</v>
      </c>
      <c r="C5" s="6" t="s">
        <v>77</v>
      </c>
      <c r="D5" s="6" t="s">
        <v>15</v>
      </c>
      <c r="E5" s="6" t="s">
        <v>58</v>
      </c>
      <c r="F5" s="149" t="s">
        <v>16</v>
      </c>
      <c r="G5" s="499"/>
    </row>
    <row r="6" spans="1:9" ht="16.5" customHeight="1">
      <c r="A6" s="497"/>
      <c r="B6" s="308" t="s">
        <v>60</v>
      </c>
      <c r="C6" s="308" t="s">
        <v>403</v>
      </c>
      <c r="D6" s="308" t="s">
        <v>62</v>
      </c>
      <c r="E6" s="308" t="s">
        <v>61</v>
      </c>
      <c r="F6" s="150" t="s">
        <v>23</v>
      </c>
      <c r="G6" s="499"/>
    </row>
    <row r="7" spans="1:9" ht="16.5" customHeight="1">
      <c r="A7" s="142" t="s">
        <v>78</v>
      </c>
      <c r="B7" s="260">
        <v>276.7</v>
      </c>
      <c r="C7" s="261">
        <v>358</v>
      </c>
      <c r="D7" s="261">
        <v>305.39999999999998</v>
      </c>
      <c r="E7" s="261">
        <v>321.7</v>
      </c>
      <c r="F7" s="272">
        <v>337.5</v>
      </c>
      <c r="G7" s="152" t="s">
        <v>83</v>
      </c>
    </row>
    <row r="8" spans="1:9" ht="16.5" customHeight="1">
      <c r="A8" s="3" t="s">
        <v>356</v>
      </c>
      <c r="B8" s="257">
        <v>299.3</v>
      </c>
      <c r="C8" s="258">
        <v>383.6</v>
      </c>
      <c r="D8" s="258">
        <v>322.60000000000002</v>
      </c>
      <c r="E8" s="258">
        <v>354.3</v>
      </c>
      <c r="F8" s="273">
        <v>361.4</v>
      </c>
      <c r="G8" s="2" t="s">
        <v>84</v>
      </c>
    </row>
    <row r="9" spans="1:9" ht="16.5" customHeight="1">
      <c r="A9" s="3" t="s">
        <v>79</v>
      </c>
      <c r="B9" s="257">
        <v>422.2</v>
      </c>
      <c r="C9" s="258">
        <v>537.79999999999995</v>
      </c>
      <c r="D9" s="258">
        <v>494.7</v>
      </c>
      <c r="E9" s="258">
        <v>509.2</v>
      </c>
      <c r="F9" s="273">
        <v>637</v>
      </c>
      <c r="G9" s="2" t="s">
        <v>85</v>
      </c>
    </row>
    <row r="10" spans="1:9" ht="16.5" customHeight="1">
      <c r="A10" s="3" t="s">
        <v>80</v>
      </c>
      <c r="B10" s="257">
        <v>497.8</v>
      </c>
      <c r="C10" s="258">
        <v>631.6</v>
      </c>
      <c r="D10" s="258">
        <v>578.1</v>
      </c>
      <c r="E10" s="258">
        <v>582.20000000000005</v>
      </c>
      <c r="F10" s="273">
        <v>745.8</v>
      </c>
      <c r="G10" s="2" t="s">
        <v>86</v>
      </c>
    </row>
    <row r="11" spans="1:9" ht="16.5" customHeight="1">
      <c r="A11" s="3" t="s">
        <v>81</v>
      </c>
      <c r="B11" s="257">
        <v>797.1</v>
      </c>
      <c r="C11" s="258">
        <v>1015.2</v>
      </c>
      <c r="D11" s="258">
        <v>900.7</v>
      </c>
      <c r="E11" s="258">
        <v>936.5</v>
      </c>
      <c r="F11" s="273">
        <v>1107.2</v>
      </c>
      <c r="G11" s="2" t="s">
        <v>87</v>
      </c>
    </row>
    <row r="12" spans="1:9" s="157" customFormat="1" ht="16.5" customHeight="1">
      <c r="A12" s="154" t="s">
        <v>82</v>
      </c>
      <c r="B12" s="262">
        <v>769.7</v>
      </c>
      <c r="C12" s="263">
        <v>981.4</v>
      </c>
      <c r="D12" s="263">
        <v>868.4</v>
      </c>
      <c r="E12" s="263">
        <v>880</v>
      </c>
      <c r="F12" s="274">
        <v>1075.0999999999999</v>
      </c>
      <c r="G12" s="156" t="s">
        <v>88</v>
      </c>
    </row>
    <row r="16" spans="1:9">
      <c r="I16" s="158"/>
    </row>
  </sheetData>
  <mergeCells count="7">
    <mergeCell ref="A1:G1"/>
    <mergeCell ref="A2:G2"/>
    <mergeCell ref="G4:G6"/>
    <mergeCell ref="A3:G3"/>
    <mergeCell ref="B4:D4"/>
    <mergeCell ref="E4:F4"/>
    <mergeCell ref="A4:A6"/>
  </mergeCells>
  <phoneticPr fontId="1" type="noConversion"/>
  <printOptions horizontalCentered="1"/>
  <pageMargins left="0.59055118110236227" right="0.59055118110236227" top="0.78740157480314965" bottom="0.59055118110236227" header="0.39370078740157483" footer="0.39370078740157483"/>
  <pageSetup paperSize="9" scale="98" firstPageNumber="50" orientation="portrait" r:id="rId1"/>
  <headerFooter>
    <oddHeader xml:space="preserve">&amp;L&amp;8PCBS: North of West Bank Governorates Statistical Yearbook, 2011&amp;R&amp;1 ا&amp;8PCBS: كتاب محافظات شمال الضفة الغربية الاحصائي السنوي، 2011 </oddHeader>
    <oddFooter>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F14"/>
  <sheetViews>
    <sheetView rightToLeft="1" tabSelected="1" view="pageBreakPreview" zoomScale="150" zoomScaleNormal="100" zoomScaleSheetLayoutView="150" workbookViewId="0">
      <selection activeCell="J8" sqref="J8:J9"/>
    </sheetView>
  </sheetViews>
  <sheetFormatPr defaultRowHeight="14.25"/>
  <cols>
    <col min="1" max="1" width="12.25" style="1" customWidth="1"/>
    <col min="2" max="2" width="13" style="1" customWidth="1"/>
    <col min="3" max="3" width="11.5" style="1" customWidth="1"/>
    <col min="4" max="4" width="12.25" style="1" customWidth="1"/>
    <col min="5" max="5" width="10.5" style="1" customWidth="1"/>
    <col min="6" max="6" width="17.375" style="1" customWidth="1"/>
    <col min="7" max="7" width="11.375" style="1" customWidth="1"/>
    <col min="8" max="8" width="18.25" style="1" customWidth="1"/>
    <col min="9" max="16384" width="9" style="1"/>
  </cols>
  <sheetData>
    <row r="1" spans="1:6" ht="16.5" customHeight="1">
      <c r="A1" s="493" t="s">
        <v>99</v>
      </c>
      <c r="B1" s="494"/>
      <c r="C1" s="494"/>
      <c r="D1" s="494"/>
      <c r="E1" s="494"/>
      <c r="F1" s="494"/>
    </row>
    <row r="2" spans="1:6" ht="29.25" customHeight="1">
      <c r="A2" s="532" t="s">
        <v>509</v>
      </c>
      <c r="B2" s="532"/>
      <c r="C2" s="532"/>
      <c r="D2" s="532"/>
      <c r="E2" s="532"/>
      <c r="F2" s="532"/>
    </row>
    <row r="3" spans="1:6" ht="5.0999999999999996" customHeight="1">
      <c r="A3" s="105"/>
    </row>
    <row r="4" spans="1:6" ht="16.5" customHeight="1">
      <c r="A4" s="496" t="s">
        <v>12</v>
      </c>
      <c r="B4" s="555" t="s">
        <v>89</v>
      </c>
      <c r="C4" s="556"/>
      <c r="D4" s="557" t="s">
        <v>90</v>
      </c>
      <c r="E4" s="558"/>
      <c r="F4" s="505" t="s">
        <v>41</v>
      </c>
    </row>
    <row r="5" spans="1:6" ht="16.5" customHeight="1">
      <c r="A5" s="497"/>
      <c r="B5" s="84" t="s">
        <v>91</v>
      </c>
      <c r="C5" s="84" t="s">
        <v>93</v>
      </c>
      <c r="D5" s="84" t="s">
        <v>95</v>
      </c>
      <c r="E5" s="84" t="s">
        <v>97</v>
      </c>
      <c r="F5" s="505"/>
    </row>
    <row r="6" spans="1:6" ht="16.5" customHeight="1">
      <c r="A6" s="497"/>
      <c r="B6" s="106" t="s">
        <v>92</v>
      </c>
      <c r="C6" s="106" t="s">
        <v>94</v>
      </c>
      <c r="D6" s="369" t="s">
        <v>96</v>
      </c>
      <c r="E6" s="369" t="s">
        <v>98</v>
      </c>
      <c r="F6" s="498"/>
    </row>
    <row r="7" spans="1:6" ht="16.5" customHeight="1">
      <c r="A7" s="74" t="s">
        <v>5</v>
      </c>
      <c r="B7" s="57">
        <v>18.3</v>
      </c>
      <c r="C7" s="58">
        <v>4.0999999999999996</v>
      </c>
      <c r="D7" s="58">
        <v>1.4</v>
      </c>
      <c r="E7" s="70">
        <v>8.8000000000000007</v>
      </c>
      <c r="F7" s="81" t="s">
        <v>6</v>
      </c>
    </row>
    <row r="8" spans="1:6" ht="16.5" customHeight="1">
      <c r="A8" s="46" t="s">
        <v>7</v>
      </c>
      <c r="B8" s="159">
        <v>15.1</v>
      </c>
      <c r="C8" s="61">
        <v>3.2</v>
      </c>
      <c r="D8" s="65">
        <v>1</v>
      </c>
      <c r="E8" s="71">
        <v>7.2</v>
      </c>
      <c r="F8" s="160" t="s">
        <v>26</v>
      </c>
    </row>
    <row r="9" spans="1:6" ht="16.5" customHeight="1">
      <c r="A9" s="45" t="s">
        <v>13</v>
      </c>
      <c r="B9" s="51">
        <v>24.8</v>
      </c>
      <c r="C9" s="52">
        <v>5.9</v>
      </c>
      <c r="D9" s="52">
        <v>2.1</v>
      </c>
      <c r="E9" s="115">
        <v>11.4</v>
      </c>
      <c r="F9" s="161" t="s">
        <v>20</v>
      </c>
    </row>
    <row r="10" spans="1:6" ht="16.5" customHeight="1">
      <c r="A10" s="45" t="s">
        <v>14</v>
      </c>
      <c r="B10" s="51">
        <v>19.899999999999999</v>
      </c>
      <c r="C10" s="52">
        <v>3.8</v>
      </c>
      <c r="D10" s="52">
        <v>1.2</v>
      </c>
      <c r="E10" s="115">
        <v>9.6999999999999993</v>
      </c>
      <c r="F10" s="161" t="s">
        <v>21</v>
      </c>
    </row>
    <row r="11" spans="1:6" ht="16.5" customHeight="1">
      <c r="A11" s="45" t="s">
        <v>15</v>
      </c>
      <c r="B11" s="51">
        <v>10.9</v>
      </c>
      <c r="C11" s="67">
        <v>2</v>
      </c>
      <c r="D11" s="52">
        <v>0.6</v>
      </c>
      <c r="E11" s="115">
        <v>4.3</v>
      </c>
      <c r="F11" s="161" t="s">
        <v>22</v>
      </c>
    </row>
    <row r="12" spans="1:6" ht="16.5" customHeight="1">
      <c r="A12" s="45" t="s">
        <v>16</v>
      </c>
      <c r="B12" s="51">
        <v>11.3</v>
      </c>
      <c r="C12" s="52">
        <v>2.1</v>
      </c>
      <c r="D12" s="52">
        <v>0.6</v>
      </c>
      <c r="E12" s="115">
        <v>5.8</v>
      </c>
      <c r="F12" s="161" t="s">
        <v>23</v>
      </c>
    </row>
    <row r="13" spans="1:6" ht="16.5" customHeight="1">
      <c r="A13" s="147" t="s">
        <v>100</v>
      </c>
      <c r="B13" s="62">
        <v>8.4</v>
      </c>
      <c r="C13" s="63">
        <v>1.4</v>
      </c>
      <c r="D13" s="63">
        <v>0.4</v>
      </c>
      <c r="E13" s="117">
        <v>4.4000000000000004</v>
      </c>
      <c r="F13" s="162" t="s">
        <v>403</v>
      </c>
    </row>
    <row r="14" spans="1:6" ht="15.95" customHeight="1"/>
  </sheetData>
  <mergeCells count="6">
    <mergeCell ref="B4:C4"/>
    <mergeCell ref="D4:E4"/>
    <mergeCell ref="A4:A6"/>
    <mergeCell ref="F4:F6"/>
    <mergeCell ref="A1:F1"/>
    <mergeCell ref="A2:F2"/>
  </mergeCells>
  <phoneticPr fontId="1" type="noConversion"/>
  <printOptions horizontalCentered="1"/>
  <pageMargins left="0.59055118110236227" right="0.59055118110236227" top="0.78740157480314965" bottom="0.59055118110236227" header="0.39370078740157483" footer="0.39370078740157483"/>
  <pageSetup paperSize="9" scale="98" firstPageNumber="50" orientation="portrait" r:id="rId1"/>
  <headerFooter>
    <oddHeader xml:space="preserve">&amp;L&amp;8PCBS: North of West Bank Governorates Statistical Yearbook, 2011&amp;R&amp;1 ا&amp;8PCBS: كتاب محافظات شمال الضفة الغربية الاحصائي السنوي، 2011 </oddHeader>
    <oddFooter>&amp;C&amp;P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H41"/>
  <sheetViews>
    <sheetView rightToLeft="1" tabSelected="1" view="pageBreakPreview" zoomScale="89" zoomScaleNormal="100" zoomScaleSheetLayoutView="89" workbookViewId="0">
      <selection activeCell="J8" sqref="J8:J9"/>
    </sheetView>
  </sheetViews>
  <sheetFormatPr defaultRowHeight="14.25"/>
  <cols>
    <col min="1" max="1" width="11.25" style="1" customWidth="1"/>
    <col min="2" max="2" width="9" style="1" customWidth="1"/>
    <col min="3" max="3" width="10.125" style="1" customWidth="1"/>
    <col min="4" max="5" width="9" style="1"/>
    <col min="6" max="6" width="10.25" style="1" customWidth="1"/>
    <col min="7" max="7" width="10.375" style="1" customWidth="1"/>
    <col min="8" max="8" width="14.25" style="1" customWidth="1"/>
    <col min="9" max="16384" width="9" style="1"/>
  </cols>
  <sheetData>
    <row r="1" spans="1:8" ht="21.75" customHeight="1">
      <c r="A1" s="504" t="s">
        <v>498</v>
      </c>
      <c r="B1" s="504"/>
      <c r="C1" s="504"/>
      <c r="D1" s="504"/>
      <c r="E1" s="504"/>
      <c r="F1" s="504"/>
      <c r="G1" s="504"/>
      <c r="H1" s="504"/>
    </row>
    <row r="2" spans="1:8" ht="31.5" customHeight="1">
      <c r="A2" s="561" t="s">
        <v>499</v>
      </c>
      <c r="B2" s="561"/>
      <c r="C2" s="561"/>
      <c r="D2" s="561"/>
      <c r="E2" s="561"/>
      <c r="F2" s="561"/>
      <c r="G2" s="561"/>
      <c r="H2" s="561"/>
    </row>
    <row r="3" spans="1:8" ht="5.0999999999999996" customHeight="1">
      <c r="A3" s="252"/>
      <c r="B3" s="408"/>
      <c r="C3" s="408"/>
      <c r="D3" s="408"/>
      <c r="E3" s="408"/>
      <c r="F3" s="408"/>
      <c r="G3" s="408"/>
      <c r="H3" s="408"/>
    </row>
    <row r="4" spans="1:8" ht="17.25">
      <c r="A4" s="496" t="s">
        <v>101</v>
      </c>
      <c r="B4" s="409" t="s">
        <v>406</v>
      </c>
      <c r="C4" s="410"/>
      <c r="D4" s="562" t="s">
        <v>407</v>
      </c>
      <c r="E4" s="562"/>
      <c r="F4" s="562"/>
      <c r="G4" s="563"/>
      <c r="H4" s="564" t="s">
        <v>102</v>
      </c>
    </row>
    <row r="5" spans="1:8" ht="21.75" customHeight="1">
      <c r="A5" s="559"/>
      <c r="B5" s="428" t="s">
        <v>110</v>
      </c>
      <c r="C5" s="429" t="s">
        <v>111</v>
      </c>
      <c r="D5" s="428" t="s">
        <v>112</v>
      </c>
      <c r="E5" s="429" t="s">
        <v>113</v>
      </c>
      <c r="F5" s="430" t="s">
        <v>8</v>
      </c>
      <c r="G5" s="407" t="s">
        <v>9</v>
      </c>
      <c r="H5" s="565"/>
    </row>
    <row r="6" spans="1:8" ht="37.5" customHeight="1">
      <c r="A6" s="560"/>
      <c r="B6" s="441" t="s">
        <v>496</v>
      </c>
      <c r="C6" s="441" t="s">
        <v>497</v>
      </c>
      <c r="D6" s="441" t="s">
        <v>496</v>
      </c>
      <c r="E6" s="441" t="s">
        <v>497</v>
      </c>
      <c r="F6" s="442" t="s">
        <v>496</v>
      </c>
      <c r="G6" s="442" t="s">
        <v>497</v>
      </c>
      <c r="H6" s="566"/>
    </row>
    <row r="7" spans="1:8" ht="34.5">
      <c r="A7" s="46" t="s">
        <v>7</v>
      </c>
      <c r="B7" s="143"/>
      <c r="C7" s="144"/>
      <c r="D7" s="144"/>
      <c r="E7" s="144"/>
      <c r="F7" s="144"/>
      <c r="G7" s="151"/>
      <c r="H7" s="26" t="s">
        <v>26</v>
      </c>
    </row>
    <row r="8" spans="1:8" ht="16.5" customHeight="1">
      <c r="A8" s="31" t="s">
        <v>103</v>
      </c>
      <c r="B8" s="431">
        <v>414</v>
      </c>
      <c r="C8" s="432">
        <f>C13+C18+C23+C28+C33+C38</f>
        <v>209099</v>
      </c>
      <c r="D8" s="432">
        <v>363</v>
      </c>
      <c r="E8" s="432">
        <f>E13+E18+E23+E28+E33++E38</f>
        <v>39178</v>
      </c>
      <c r="F8" s="433">
        <v>777</v>
      </c>
      <c r="G8" s="434">
        <f>C8+E8</f>
        <v>248277</v>
      </c>
      <c r="H8" s="27" t="s">
        <v>105</v>
      </c>
    </row>
    <row r="9" spans="1:8" ht="16.5" customHeight="1">
      <c r="A9" s="31" t="s">
        <v>10</v>
      </c>
      <c r="B9" s="431">
        <v>37</v>
      </c>
      <c r="C9" s="432">
        <f>C14+C19+C24+C29+C34</f>
        <v>20356</v>
      </c>
      <c r="D9" s="432" t="s">
        <v>49</v>
      </c>
      <c r="E9" s="432" t="s">
        <v>49</v>
      </c>
      <c r="F9" s="433">
        <v>37</v>
      </c>
      <c r="G9" s="434">
        <f>C9</f>
        <v>20356</v>
      </c>
      <c r="H9" s="27" t="s">
        <v>11</v>
      </c>
    </row>
    <row r="10" spans="1:8" ht="16.5" customHeight="1">
      <c r="A10" s="31" t="s">
        <v>104</v>
      </c>
      <c r="B10" s="431">
        <v>49</v>
      </c>
      <c r="C10" s="432">
        <f>C15+C20+C25+C30+C35+C40</f>
        <v>12411</v>
      </c>
      <c r="D10" s="432">
        <v>13</v>
      </c>
      <c r="E10" s="432">
        <f>E15+E25+E30+E35</f>
        <v>770</v>
      </c>
      <c r="F10" s="433">
        <v>62</v>
      </c>
      <c r="G10" s="434">
        <f>C10+E10</f>
        <v>13181</v>
      </c>
      <c r="H10" s="27" t="s">
        <v>106</v>
      </c>
    </row>
    <row r="11" spans="1:8" ht="16.5" customHeight="1">
      <c r="A11" s="32" t="s">
        <v>8</v>
      </c>
      <c r="B11" s="435">
        <v>500</v>
      </c>
      <c r="C11" s="433">
        <f>C16+C21+C26+C31+C36+C41</f>
        <v>241866</v>
      </c>
      <c r="D11" s="433">
        <v>376</v>
      </c>
      <c r="E11" s="433">
        <f>E16+E21+E26+E31+E36+E41</f>
        <v>39948</v>
      </c>
      <c r="F11" s="433">
        <v>876</v>
      </c>
      <c r="G11" s="434">
        <f>C11+E11</f>
        <v>281814</v>
      </c>
      <c r="H11" s="38" t="s">
        <v>9</v>
      </c>
    </row>
    <row r="12" spans="1:8" ht="16.5" customHeight="1">
      <c r="A12" s="32" t="s">
        <v>13</v>
      </c>
      <c r="B12" s="431"/>
      <c r="C12" s="432"/>
      <c r="D12" s="432"/>
      <c r="E12" s="432"/>
      <c r="F12" s="432"/>
      <c r="G12" s="434"/>
      <c r="H12" s="38" t="s">
        <v>400</v>
      </c>
    </row>
    <row r="13" spans="1:8" ht="16.5" customHeight="1">
      <c r="A13" s="31" t="s">
        <v>103</v>
      </c>
      <c r="B13" s="431">
        <v>116</v>
      </c>
      <c r="C13" s="432">
        <v>59306</v>
      </c>
      <c r="D13" s="432">
        <v>108</v>
      </c>
      <c r="E13" s="432">
        <v>10695</v>
      </c>
      <c r="F13" s="433">
        <v>224</v>
      </c>
      <c r="G13" s="434">
        <f>C13+E13</f>
        <v>70001</v>
      </c>
      <c r="H13" s="27" t="s">
        <v>105</v>
      </c>
    </row>
    <row r="14" spans="1:8" ht="16.5" customHeight="1">
      <c r="A14" s="31" t="s">
        <v>10</v>
      </c>
      <c r="B14" s="431">
        <v>10</v>
      </c>
      <c r="C14" s="432">
        <v>3970</v>
      </c>
      <c r="D14" s="432" t="s">
        <v>49</v>
      </c>
      <c r="E14" s="432" t="s">
        <v>49</v>
      </c>
      <c r="F14" s="433">
        <v>10</v>
      </c>
      <c r="G14" s="434">
        <f>C14</f>
        <v>3970</v>
      </c>
      <c r="H14" s="27" t="s">
        <v>11</v>
      </c>
    </row>
    <row r="15" spans="1:8" ht="16.5" customHeight="1">
      <c r="A15" s="31" t="s">
        <v>104</v>
      </c>
      <c r="B15" s="431">
        <v>12</v>
      </c>
      <c r="C15" s="432">
        <v>2894</v>
      </c>
      <c r="D15" s="432">
        <v>4</v>
      </c>
      <c r="E15" s="432">
        <v>196</v>
      </c>
      <c r="F15" s="433">
        <v>16</v>
      </c>
      <c r="G15" s="434">
        <f>C15+E15</f>
        <v>3090</v>
      </c>
      <c r="H15" s="27" t="s">
        <v>106</v>
      </c>
    </row>
    <row r="16" spans="1:8" ht="16.5" customHeight="1">
      <c r="A16" s="32" t="s">
        <v>8</v>
      </c>
      <c r="B16" s="435">
        <v>138</v>
      </c>
      <c r="C16" s="433">
        <v>66170</v>
      </c>
      <c r="D16" s="433">
        <v>112</v>
      </c>
      <c r="E16" s="433">
        <v>10891</v>
      </c>
      <c r="F16" s="433">
        <v>250</v>
      </c>
      <c r="G16" s="434">
        <f>C16+E16</f>
        <v>77061</v>
      </c>
      <c r="H16" s="38" t="s">
        <v>9</v>
      </c>
    </row>
    <row r="17" spans="1:8" ht="16.5" customHeight="1">
      <c r="A17" s="32" t="s">
        <v>58</v>
      </c>
      <c r="B17" s="435"/>
      <c r="C17" s="433"/>
      <c r="D17" s="433"/>
      <c r="E17" s="433"/>
      <c r="F17" s="433"/>
      <c r="G17" s="434"/>
      <c r="H17" s="38" t="s">
        <v>21</v>
      </c>
    </row>
    <row r="18" spans="1:8" ht="16.5" customHeight="1">
      <c r="A18" s="31" t="s">
        <v>103</v>
      </c>
      <c r="B18" s="431">
        <v>26</v>
      </c>
      <c r="C18" s="432">
        <v>11267</v>
      </c>
      <c r="D18" s="432">
        <v>14</v>
      </c>
      <c r="E18" s="432">
        <v>2121</v>
      </c>
      <c r="F18" s="433">
        <v>40</v>
      </c>
      <c r="G18" s="434">
        <f>C18+E18</f>
        <v>13388</v>
      </c>
      <c r="H18" s="27" t="s">
        <v>105</v>
      </c>
    </row>
    <row r="19" spans="1:8" ht="16.5" customHeight="1">
      <c r="A19" s="31" t="s">
        <v>10</v>
      </c>
      <c r="B19" s="431">
        <v>3</v>
      </c>
      <c r="C19" s="432">
        <v>1588</v>
      </c>
      <c r="D19" s="432" t="s">
        <v>49</v>
      </c>
      <c r="E19" s="432" t="s">
        <v>49</v>
      </c>
      <c r="F19" s="433">
        <v>3</v>
      </c>
      <c r="G19" s="434">
        <f>C19</f>
        <v>1588</v>
      </c>
      <c r="H19" s="27" t="s">
        <v>11</v>
      </c>
    </row>
    <row r="20" spans="1:8" ht="16.5" customHeight="1">
      <c r="A20" s="31" t="s">
        <v>104</v>
      </c>
      <c r="B20" s="431">
        <v>1</v>
      </c>
      <c r="C20" s="432">
        <v>28</v>
      </c>
      <c r="D20" s="432" t="s">
        <v>49</v>
      </c>
      <c r="E20" s="432" t="s">
        <v>49</v>
      </c>
      <c r="F20" s="433">
        <v>1</v>
      </c>
      <c r="G20" s="434">
        <f>C20</f>
        <v>28</v>
      </c>
      <c r="H20" s="27" t="s">
        <v>106</v>
      </c>
    </row>
    <row r="21" spans="1:8" ht="16.5" customHeight="1">
      <c r="A21" s="32" t="s">
        <v>8</v>
      </c>
      <c r="B21" s="435">
        <v>30</v>
      </c>
      <c r="C21" s="433">
        <v>12883</v>
      </c>
      <c r="D21" s="433">
        <v>14</v>
      </c>
      <c r="E21" s="433">
        <v>2121</v>
      </c>
      <c r="F21" s="433">
        <v>44</v>
      </c>
      <c r="G21" s="434">
        <f>C21+E21</f>
        <v>15004</v>
      </c>
      <c r="H21" s="38" t="s">
        <v>9</v>
      </c>
    </row>
    <row r="22" spans="1:8" ht="16.5" customHeight="1">
      <c r="A22" s="32" t="s">
        <v>15</v>
      </c>
      <c r="B22" s="435"/>
      <c r="C22" s="433"/>
      <c r="D22" s="433"/>
      <c r="E22" s="433"/>
      <c r="F22" s="433"/>
      <c r="G22" s="434"/>
      <c r="H22" s="38" t="s">
        <v>22</v>
      </c>
    </row>
    <row r="23" spans="1:8" ht="16.5" customHeight="1">
      <c r="A23" s="31" t="s">
        <v>103</v>
      </c>
      <c r="B23" s="431">
        <v>77</v>
      </c>
      <c r="C23" s="432">
        <v>35219</v>
      </c>
      <c r="D23" s="432">
        <v>57</v>
      </c>
      <c r="E23" s="432">
        <v>6984</v>
      </c>
      <c r="F23" s="433">
        <v>134</v>
      </c>
      <c r="G23" s="434">
        <f>C23+E23</f>
        <v>42203</v>
      </c>
      <c r="H23" s="27" t="s">
        <v>105</v>
      </c>
    </row>
    <row r="24" spans="1:8" ht="16.5" customHeight="1">
      <c r="A24" s="31" t="s">
        <v>10</v>
      </c>
      <c r="B24" s="431">
        <v>6</v>
      </c>
      <c r="C24" s="432">
        <v>3469</v>
      </c>
      <c r="D24" s="432" t="s">
        <v>49</v>
      </c>
      <c r="E24" s="432" t="s">
        <v>49</v>
      </c>
      <c r="F24" s="433">
        <v>6</v>
      </c>
      <c r="G24" s="434">
        <f>C24</f>
        <v>3469</v>
      </c>
      <c r="H24" s="27" t="s">
        <v>11</v>
      </c>
    </row>
    <row r="25" spans="1:8" ht="16.5" customHeight="1">
      <c r="A25" s="31" t="s">
        <v>104</v>
      </c>
      <c r="B25" s="431">
        <v>7</v>
      </c>
      <c r="C25" s="432">
        <v>738</v>
      </c>
      <c r="D25" s="432">
        <v>1</v>
      </c>
      <c r="E25" s="432">
        <v>43</v>
      </c>
      <c r="F25" s="433">
        <v>8</v>
      </c>
      <c r="G25" s="434">
        <f>C25+E25</f>
        <v>781</v>
      </c>
      <c r="H25" s="27" t="s">
        <v>106</v>
      </c>
    </row>
    <row r="26" spans="1:8" ht="16.5" customHeight="1">
      <c r="A26" s="32" t="s">
        <v>8</v>
      </c>
      <c r="B26" s="435">
        <v>90</v>
      </c>
      <c r="C26" s="433">
        <v>39426</v>
      </c>
      <c r="D26" s="433">
        <v>58</v>
      </c>
      <c r="E26" s="433">
        <v>7027</v>
      </c>
      <c r="F26" s="433">
        <v>148</v>
      </c>
      <c r="G26" s="434">
        <f>C26+E26</f>
        <v>46453</v>
      </c>
      <c r="H26" s="38" t="s">
        <v>9</v>
      </c>
    </row>
    <row r="27" spans="1:8" ht="16.5" customHeight="1">
      <c r="A27" s="32" t="s">
        <v>16</v>
      </c>
      <c r="B27" s="435"/>
      <c r="C27" s="433"/>
      <c r="D27" s="433"/>
      <c r="E27" s="433"/>
      <c r="F27" s="433"/>
      <c r="G27" s="434"/>
      <c r="H27" s="38" t="s">
        <v>107</v>
      </c>
    </row>
    <row r="28" spans="1:8" ht="16.5" customHeight="1">
      <c r="A28" s="31" t="s">
        <v>103</v>
      </c>
      <c r="B28" s="431">
        <v>124</v>
      </c>
      <c r="C28" s="432">
        <v>66861</v>
      </c>
      <c r="D28" s="432">
        <v>111</v>
      </c>
      <c r="E28" s="432">
        <v>12824</v>
      </c>
      <c r="F28" s="433">
        <v>235</v>
      </c>
      <c r="G28" s="434">
        <f>C28+E28</f>
        <v>79685</v>
      </c>
      <c r="H28" s="27" t="s">
        <v>105</v>
      </c>
    </row>
    <row r="29" spans="1:8" ht="16.5" customHeight="1">
      <c r="A29" s="31" t="s">
        <v>10</v>
      </c>
      <c r="B29" s="431">
        <v>15</v>
      </c>
      <c r="C29" s="432">
        <v>9082</v>
      </c>
      <c r="D29" s="432" t="s">
        <v>49</v>
      </c>
      <c r="E29" s="432" t="s">
        <v>49</v>
      </c>
      <c r="F29" s="433">
        <v>15</v>
      </c>
      <c r="G29" s="434">
        <f>C29</f>
        <v>9082</v>
      </c>
      <c r="H29" s="27" t="s">
        <v>11</v>
      </c>
    </row>
    <row r="30" spans="1:8" ht="16.5" customHeight="1">
      <c r="A30" s="31" t="s">
        <v>104</v>
      </c>
      <c r="B30" s="431">
        <v>21</v>
      </c>
      <c r="C30" s="432">
        <v>7721</v>
      </c>
      <c r="D30" s="432">
        <v>7</v>
      </c>
      <c r="E30" s="432">
        <v>519</v>
      </c>
      <c r="F30" s="433">
        <v>28</v>
      </c>
      <c r="G30" s="434">
        <f>C30+E30</f>
        <v>8240</v>
      </c>
      <c r="H30" s="27" t="s">
        <v>106</v>
      </c>
    </row>
    <row r="31" spans="1:8" ht="16.5" customHeight="1">
      <c r="A31" s="32" t="s">
        <v>8</v>
      </c>
      <c r="B31" s="435">
        <v>160</v>
      </c>
      <c r="C31" s="433">
        <v>83664</v>
      </c>
      <c r="D31" s="433">
        <v>118</v>
      </c>
      <c r="E31" s="433">
        <v>13343</v>
      </c>
      <c r="F31" s="433">
        <v>278</v>
      </c>
      <c r="G31" s="434">
        <f>C31+E31</f>
        <v>97007</v>
      </c>
      <c r="H31" s="38" t="s">
        <v>9</v>
      </c>
    </row>
    <row r="32" spans="1:8" ht="16.5" customHeight="1">
      <c r="A32" s="32" t="s">
        <v>59</v>
      </c>
      <c r="B32" s="435"/>
      <c r="C32" s="433"/>
      <c r="D32" s="433"/>
      <c r="E32" s="433"/>
      <c r="F32" s="433"/>
      <c r="G32" s="434"/>
      <c r="H32" s="38" t="s">
        <v>108</v>
      </c>
    </row>
    <row r="33" spans="1:8" ht="16.5" customHeight="1">
      <c r="A33" s="31" t="s">
        <v>103</v>
      </c>
      <c r="B33" s="431">
        <v>37</v>
      </c>
      <c r="C33" s="432">
        <v>21131</v>
      </c>
      <c r="D33" s="432">
        <v>40</v>
      </c>
      <c r="E33" s="439">
        <v>3825</v>
      </c>
      <c r="F33" s="433">
        <v>77</v>
      </c>
      <c r="G33" s="434">
        <f>C33+E33</f>
        <v>24956</v>
      </c>
      <c r="H33" s="27" t="s">
        <v>105</v>
      </c>
    </row>
    <row r="34" spans="1:8" ht="16.5" customHeight="1">
      <c r="A34" s="31" t="s">
        <v>10</v>
      </c>
      <c r="B34" s="431">
        <v>3</v>
      </c>
      <c r="C34" s="432">
        <v>2247</v>
      </c>
      <c r="D34" s="432" t="s">
        <v>49</v>
      </c>
      <c r="E34" s="432" t="s">
        <v>49</v>
      </c>
      <c r="F34" s="433">
        <v>3</v>
      </c>
      <c r="G34" s="434">
        <f>C34</f>
        <v>2247</v>
      </c>
      <c r="H34" s="27" t="s">
        <v>11</v>
      </c>
    </row>
    <row r="35" spans="1:8" ht="16.5" customHeight="1">
      <c r="A35" s="31" t="s">
        <v>104</v>
      </c>
      <c r="B35" s="431">
        <v>5</v>
      </c>
      <c r="C35" s="432">
        <v>448</v>
      </c>
      <c r="D35" s="432">
        <v>1</v>
      </c>
      <c r="E35" s="439">
        <v>12</v>
      </c>
      <c r="F35" s="433">
        <v>6</v>
      </c>
      <c r="G35" s="434">
        <f>C35+E35</f>
        <v>460</v>
      </c>
      <c r="H35" s="27" t="s">
        <v>106</v>
      </c>
    </row>
    <row r="36" spans="1:8" ht="16.5" customHeight="1">
      <c r="A36" s="32" t="s">
        <v>8</v>
      </c>
      <c r="B36" s="435">
        <v>45</v>
      </c>
      <c r="C36" s="433">
        <v>23826</v>
      </c>
      <c r="D36" s="433">
        <v>41</v>
      </c>
      <c r="E36" s="439">
        <v>3837</v>
      </c>
      <c r="F36" s="433">
        <v>86</v>
      </c>
      <c r="G36" s="434">
        <f>C36+E36</f>
        <v>27663</v>
      </c>
      <c r="H36" s="38" t="s">
        <v>9</v>
      </c>
    </row>
    <row r="37" spans="1:8" ht="16.5" customHeight="1">
      <c r="A37" s="32" t="s">
        <v>18</v>
      </c>
      <c r="B37" s="435"/>
      <c r="C37" s="433"/>
      <c r="D37" s="433"/>
      <c r="E37" s="433"/>
      <c r="F37" s="433"/>
      <c r="G37" s="434"/>
      <c r="H37" s="38" t="s">
        <v>109</v>
      </c>
    </row>
    <row r="38" spans="1:8" ht="16.5" customHeight="1">
      <c r="A38" s="31" t="s">
        <v>103</v>
      </c>
      <c r="B38" s="431">
        <v>34</v>
      </c>
      <c r="C38" s="432">
        <v>15315</v>
      </c>
      <c r="D38" s="432">
        <v>33</v>
      </c>
      <c r="E38" s="432">
        <v>2729</v>
      </c>
      <c r="F38" s="433">
        <v>67</v>
      </c>
      <c r="G38" s="434">
        <f>C38+E38</f>
        <v>18044</v>
      </c>
      <c r="H38" s="27" t="s">
        <v>105</v>
      </c>
    </row>
    <row r="39" spans="1:8" ht="16.5" customHeight="1">
      <c r="A39" s="31" t="s">
        <v>10</v>
      </c>
      <c r="B39" s="431" t="s">
        <v>49</v>
      </c>
      <c r="C39" s="432" t="s">
        <v>49</v>
      </c>
      <c r="D39" s="432" t="s">
        <v>49</v>
      </c>
      <c r="E39" s="432" t="s">
        <v>49</v>
      </c>
      <c r="F39" s="432" t="s">
        <v>49</v>
      </c>
      <c r="G39" s="440" t="s">
        <v>49</v>
      </c>
      <c r="H39" s="27" t="s">
        <v>11</v>
      </c>
    </row>
    <row r="40" spans="1:8" ht="16.5" customHeight="1">
      <c r="A40" s="31" t="s">
        <v>104</v>
      </c>
      <c r="B40" s="431">
        <v>3</v>
      </c>
      <c r="C40" s="432">
        <v>582</v>
      </c>
      <c r="D40" s="432" t="s">
        <v>49</v>
      </c>
      <c r="E40" s="432" t="s">
        <v>49</v>
      </c>
      <c r="F40" s="433">
        <v>3</v>
      </c>
      <c r="G40" s="434">
        <f>C40</f>
        <v>582</v>
      </c>
      <c r="H40" s="27" t="s">
        <v>106</v>
      </c>
    </row>
    <row r="41" spans="1:8" ht="16.5" customHeight="1">
      <c r="A41" s="213" t="s">
        <v>8</v>
      </c>
      <c r="B41" s="436">
        <v>37</v>
      </c>
      <c r="C41" s="437">
        <v>15897</v>
      </c>
      <c r="D41" s="437">
        <v>33</v>
      </c>
      <c r="E41" s="437">
        <v>2729</v>
      </c>
      <c r="F41" s="437">
        <v>70</v>
      </c>
      <c r="G41" s="438">
        <f>C41+E41</f>
        <v>18626</v>
      </c>
      <c r="H41" s="39" t="s">
        <v>9</v>
      </c>
    </row>
  </sheetData>
  <mergeCells count="5">
    <mergeCell ref="A4:A6"/>
    <mergeCell ref="A1:H1"/>
    <mergeCell ref="A2:H2"/>
    <mergeCell ref="D4:G4"/>
    <mergeCell ref="H4:H6"/>
  </mergeCells>
  <phoneticPr fontId="1" type="noConversion"/>
  <printOptions horizontalCentered="1"/>
  <pageMargins left="0.59055118110236227" right="0.59055118110236227" top="0.78740157480314965" bottom="0.59055118110236227" header="0.39370078740157483" footer="0.39370078740157483"/>
  <pageSetup paperSize="9" scale="98" firstPageNumber="50" orientation="portrait" r:id="rId1"/>
  <headerFooter>
    <oddHeader xml:space="preserve">&amp;L&amp;8PCBS: North of West Bank Governorates Statistical Yearbook, 2011&amp;R&amp;1 ا&amp;8PCBS: كتاب محافظات شمال الضفة الغربية الاحصائي السنوي، 2011 </oddHeader>
    <oddFooter>&amp;C&amp;P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:U97"/>
  <sheetViews>
    <sheetView rightToLeft="1" tabSelected="1" view="pageBreakPreview" zoomScale="150" zoomScaleNormal="100" zoomScaleSheetLayoutView="150" workbookViewId="0">
      <selection activeCell="J8" sqref="J8:J9"/>
    </sheetView>
  </sheetViews>
  <sheetFormatPr defaultRowHeight="14.25"/>
  <cols>
    <col min="1" max="1" width="14.5" style="1" customWidth="1"/>
    <col min="2" max="2" width="11.125" style="1" customWidth="1"/>
    <col min="3" max="3" width="9.875" style="1" customWidth="1"/>
    <col min="4" max="4" width="11.25" style="1" customWidth="1"/>
    <col min="5" max="5" width="9" style="1" customWidth="1"/>
    <col min="6" max="6" width="24.25" style="1" customWidth="1"/>
    <col min="7" max="7" width="0.125" style="1" hidden="1" customWidth="1"/>
    <col min="8" max="8" width="0.25" style="1" hidden="1" customWidth="1"/>
    <col min="9" max="11" width="9" style="1" hidden="1" customWidth="1"/>
    <col min="12" max="12" width="7.125" style="1" hidden="1" customWidth="1"/>
    <col min="13" max="21" width="9" style="19"/>
    <col min="22" max="16384" width="9" style="1"/>
  </cols>
  <sheetData>
    <row r="1" spans="1:12" ht="15.75" customHeight="1">
      <c r="A1" s="567" t="s">
        <v>456</v>
      </c>
      <c r="B1" s="568"/>
      <c r="C1" s="568"/>
      <c r="D1" s="568"/>
      <c r="E1" s="568"/>
      <c r="F1" s="568"/>
      <c r="G1" s="568"/>
      <c r="H1" s="216"/>
      <c r="I1" s="216"/>
      <c r="J1" s="216"/>
      <c r="K1" s="216"/>
      <c r="L1" s="216"/>
    </row>
    <row r="2" spans="1:12" ht="30" customHeight="1">
      <c r="A2" s="569" t="s">
        <v>510</v>
      </c>
      <c r="B2" s="570"/>
      <c r="C2" s="570"/>
      <c r="D2" s="570"/>
      <c r="E2" s="570"/>
      <c r="F2" s="571"/>
      <c r="G2" s="571"/>
      <c r="H2" s="571"/>
      <c r="I2" s="571"/>
      <c r="J2" s="571"/>
      <c r="K2" s="571"/>
      <c r="L2" s="571"/>
    </row>
    <row r="3" spans="1:12" ht="5.0999999999999996" customHeight="1">
      <c r="A3" s="252"/>
      <c r="B3" s="305"/>
      <c r="C3" s="305"/>
      <c r="D3" s="305"/>
      <c r="E3" s="305"/>
      <c r="F3" s="305"/>
      <c r="G3" s="216"/>
      <c r="H3" s="216"/>
      <c r="I3" s="216"/>
      <c r="J3" s="216"/>
      <c r="K3" s="216"/>
      <c r="L3" s="216"/>
    </row>
    <row r="4" spans="1:12" ht="15.75" customHeight="1">
      <c r="A4" s="572" t="s">
        <v>119</v>
      </c>
      <c r="B4" s="370" t="s">
        <v>472</v>
      </c>
      <c r="C4" s="327" t="s">
        <v>116</v>
      </c>
      <c r="D4" s="575" t="s">
        <v>117</v>
      </c>
      <c r="E4" s="576"/>
      <c r="F4" s="577" t="s">
        <v>118</v>
      </c>
      <c r="G4" s="216"/>
      <c r="H4" s="216"/>
      <c r="I4" s="216"/>
      <c r="J4" s="216"/>
      <c r="K4" s="216"/>
      <c r="L4" s="253"/>
    </row>
    <row r="5" spans="1:12" ht="12.75" customHeight="1">
      <c r="A5" s="492"/>
      <c r="B5" s="579" t="s">
        <v>474</v>
      </c>
      <c r="C5" s="84" t="s">
        <v>103</v>
      </c>
      <c r="D5" s="84" t="s">
        <v>10</v>
      </c>
      <c r="E5" s="84" t="s">
        <v>104</v>
      </c>
      <c r="F5" s="578"/>
      <c r="G5" s="216"/>
      <c r="H5" s="216"/>
      <c r="I5" s="216"/>
      <c r="J5" s="216"/>
      <c r="K5" s="216"/>
      <c r="L5" s="253"/>
    </row>
    <row r="6" spans="1:12" ht="11.25" customHeight="1">
      <c r="A6" s="492"/>
      <c r="B6" s="580"/>
      <c r="C6" s="11" t="s">
        <v>105</v>
      </c>
      <c r="D6" s="8" t="s">
        <v>11</v>
      </c>
      <c r="E6" s="8" t="s">
        <v>106</v>
      </c>
      <c r="F6" s="578"/>
      <c r="G6" s="216"/>
      <c r="H6" s="216"/>
      <c r="I6" s="216"/>
      <c r="J6" s="216"/>
      <c r="K6" s="216"/>
      <c r="L6" s="253"/>
    </row>
    <row r="7" spans="1:12" ht="16.5" customHeight="1">
      <c r="A7" s="32" t="s">
        <v>114</v>
      </c>
      <c r="B7" s="159"/>
      <c r="C7" s="52"/>
      <c r="D7" s="52"/>
      <c r="E7" s="115"/>
      <c r="F7" s="40" t="s">
        <v>111</v>
      </c>
      <c r="G7" s="216"/>
      <c r="H7" s="216"/>
      <c r="I7" s="216"/>
      <c r="J7" s="216"/>
      <c r="K7" s="216"/>
      <c r="L7" s="253"/>
    </row>
    <row r="8" spans="1:12" ht="16.5" customHeight="1">
      <c r="A8" s="31" t="s">
        <v>13</v>
      </c>
      <c r="B8" s="64">
        <v>27.3</v>
      </c>
      <c r="C8" s="67">
        <v>27.5</v>
      </c>
      <c r="D8" s="67">
        <v>30.3</v>
      </c>
      <c r="E8" s="153">
        <v>21.6</v>
      </c>
      <c r="F8" s="37" t="s">
        <v>20</v>
      </c>
      <c r="G8" s="216"/>
      <c r="H8" s="216"/>
      <c r="I8" s="216"/>
      <c r="J8" s="216"/>
      <c r="K8" s="216"/>
      <c r="L8" s="253"/>
    </row>
    <row r="9" spans="1:12" ht="16.5" customHeight="1">
      <c r="A9" s="31" t="s">
        <v>14</v>
      </c>
      <c r="B9" s="64">
        <v>31.6</v>
      </c>
      <c r="C9" s="67">
        <v>31.6</v>
      </c>
      <c r="D9" s="67">
        <v>33.799999999999997</v>
      </c>
      <c r="E9" s="153">
        <v>7</v>
      </c>
      <c r="F9" s="37" t="s">
        <v>21</v>
      </c>
      <c r="G9" s="216"/>
      <c r="H9" s="216"/>
      <c r="I9" s="216"/>
      <c r="J9" s="216"/>
      <c r="K9" s="216"/>
      <c r="L9" s="253"/>
    </row>
    <row r="10" spans="1:12" ht="16.5" customHeight="1">
      <c r="A10" s="31" t="s">
        <v>15</v>
      </c>
      <c r="B10" s="64">
        <v>29.5</v>
      </c>
      <c r="C10" s="67">
        <v>29.6</v>
      </c>
      <c r="D10" s="67">
        <v>33.700000000000003</v>
      </c>
      <c r="E10" s="153">
        <v>16.8</v>
      </c>
      <c r="F10" s="37" t="s">
        <v>22</v>
      </c>
      <c r="G10" s="216"/>
      <c r="H10" s="216"/>
      <c r="I10" s="216"/>
      <c r="J10" s="216"/>
      <c r="K10" s="216"/>
      <c r="L10" s="253"/>
    </row>
    <row r="11" spans="1:12" ht="16.5" customHeight="1">
      <c r="A11" s="31" t="s">
        <v>16</v>
      </c>
      <c r="B11" s="64">
        <v>30.3</v>
      </c>
      <c r="C11" s="67">
        <v>30.3</v>
      </c>
      <c r="D11" s="67">
        <v>34.4</v>
      </c>
      <c r="E11" s="153">
        <v>26.4</v>
      </c>
      <c r="F11" s="37" t="s">
        <v>23</v>
      </c>
      <c r="G11" s="216"/>
      <c r="H11" s="216"/>
      <c r="I11" s="216"/>
      <c r="J11" s="216"/>
      <c r="K11" s="216"/>
      <c r="L11" s="253"/>
    </row>
    <row r="12" spans="1:12" ht="16.5" customHeight="1">
      <c r="A12" s="31" t="s">
        <v>17</v>
      </c>
      <c r="B12" s="64">
        <v>28.1</v>
      </c>
      <c r="C12" s="67">
        <v>28</v>
      </c>
      <c r="D12" s="67">
        <v>36.200000000000003</v>
      </c>
      <c r="E12" s="153">
        <v>14.5</v>
      </c>
      <c r="F12" s="37" t="s">
        <v>24</v>
      </c>
      <c r="G12" s="216"/>
      <c r="H12" s="216"/>
      <c r="I12" s="216"/>
      <c r="J12" s="216"/>
      <c r="K12" s="216"/>
      <c r="L12" s="253"/>
    </row>
    <row r="13" spans="1:12" ht="16.5" customHeight="1">
      <c r="A13" s="31" t="s">
        <v>18</v>
      </c>
      <c r="B13" s="64">
        <v>27</v>
      </c>
      <c r="C13" s="67">
        <v>27.3</v>
      </c>
      <c r="D13" s="67" t="s">
        <v>49</v>
      </c>
      <c r="E13" s="153">
        <v>21.6</v>
      </c>
      <c r="F13" s="37" t="s">
        <v>25</v>
      </c>
      <c r="G13" s="216"/>
      <c r="H13" s="216"/>
      <c r="I13" s="216"/>
      <c r="J13" s="216"/>
      <c r="K13" s="216"/>
      <c r="L13" s="253"/>
    </row>
    <row r="14" spans="1:12" ht="16.5" customHeight="1">
      <c r="A14" s="32" t="s">
        <v>115</v>
      </c>
      <c r="B14" s="64"/>
      <c r="C14" s="67"/>
      <c r="D14" s="67"/>
      <c r="E14" s="153"/>
      <c r="F14" s="40" t="s">
        <v>113</v>
      </c>
      <c r="G14" s="216"/>
      <c r="H14" s="216"/>
      <c r="I14" s="216"/>
      <c r="J14" s="216"/>
      <c r="K14" s="216"/>
      <c r="L14" s="253"/>
    </row>
    <row r="15" spans="1:12" ht="16.5" customHeight="1">
      <c r="A15" s="31" t="s">
        <v>13</v>
      </c>
      <c r="B15" s="64">
        <v>20.9</v>
      </c>
      <c r="C15" s="67">
        <v>21.1</v>
      </c>
      <c r="D15" s="67" t="s">
        <v>49</v>
      </c>
      <c r="E15" s="153">
        <v>14</v>
      </c>
      <c r="F15" s="37" t="s">
        <v>20</v>
      </c>
      <c r="G15" s="216"/>
      <c r="H15" s="216"/>
      <c r="I15" s="216"/>
      <c r="J15" s="216"/>
      <c r="K15" s="216"/>
      <c r="L15" s="253"/>
    </row>
    <row r="16" spans="1:12" ht="16.5" customHeight="1">
      <c r="A16" s="31" t="s">
        <v>14</v>
      </c>
      <c r="B16" s="64">
        <v>22.8</v>
      </c>
      <c r="C16" s="67">
        <v>22.8</v>
      </c>
      <c r="D16" s="67" t="s">
        <v>49</v>
      </c>
      <c r="E16" s="153" t="s">
        <v>49</v>
      </c>
      <c r="F16" s="37" t="s">
        <v>21</v>
      </c>
      <c r="G16" s="216"/>
      <c r="H16" s="216"/>
      <c r="I16" s="216"/>
      <c r="J16" s="216"/>
      <c r="K16" s="216"/>
      <c r="L16" s="253"/>
    </row>
    <row r="17" spans="1:12" ht="16.5" customHeight="1">
      <c r="A17" s="31" t="s">
        <v>15</v>
      </c>
      <c r="B17" s="64">
        <v>23.7</v>
      </c>
      <c r="C17" s="67">
        <v>23.8</v>
      </c>
      <c r="D17" s="67" t="s">
        <v>49</v>
      </c>
      <c r="E17" s="153">
        <v>14.3</v>
      </c>
      <c r="F17" s="37" t="s">
        <v>22</v>
      </c>
      <c r="G17" s="216"/>
      <c r="H17" s="216"/>
      <c r="I17" s="216"/>
      <c r="J17" s="216"/>
      <c r="K17" s="216"/>
      <c r="L17" s="253"/>
    </row>
    <row r="18" spans="1:12" ht="16.5" customHeight="1">
      <c r="A18" s="31" t="s">
        <v>16</v>
      </c>
      <c r="B18" s="64">
        <v>25.1</v>
      </c>
      <c r="C18" s="67">
        <v>25.2</v>
      </c>
      <c r="D18" s="67" t="s">
        <v>49</v>
      </c>
      <c r="E18" s="153">
        <v>22.6</v>
      </c>
      <c r="F18" s="37" t="s">
        <v>23</v>
      </c>
      <c r="G18" s="216"/>
      <c r="H18" s="216"/>
      <c r="I18" s="216"/>
      <c r="J18" s="216"/>
      <c r="K18" s="216"/>
      <c r="L18" s="253"/>
    </row>
    <row r="19" spans="1:12" ht="16.5" customHeight="1">
      <c r="A19" s="31" t="s">
        <v>17</v>
      </c>
      <c r="B19" s="64">
        <v>21.3</v>
      </c>
      <c r="C19" s="67">
        <v>21.6</v>
      </c>
      <c r="D19" s="67" t="s">
        <v>49</v>
      </c>
      <c r="E19" s="153">
        <v>4</v>
      </c>
      <c r="F19" s="37" t="s">
        <v>24</v>
      </c>
      <c r="G19" s="216"/>
      <c r="H19" s="216"/>
      <c r="I19" s="216"/>
      <c r="J19" s="216"/>
      <c r="K19" s="216"/>
      <c r="L19" s="253"/>
    </row>
    <row r="20" spans="1:12" ht="16.5" customHeight="1" thickBot="1">
      <c r="A20" s="41" t="s">
        <v>18</v>
      </c>
      <c r="B20" s="240">
        <v>20.2</v>
      </c>
      <c r="C20" s="69">
        <v>20.2</v>
      </c>
      <c r="D20" s="69" t="s">
        <v>49</v>
      </c>
      <c r="E20" s="155" t="s">
        <v>49</v>
      </c>
      <c r="F20" s="42" t="s">
        <v>25</v>
      </c>
      <c r="G20" s="254"/>
      <c r="H20" s="254"/>
      <c r="I20" s="254"/>
      <c r="J20" s="254"/>
      <c r="K20" s="254"/>
      <c r="L20" s="255"/>
    </row>
    <row r="21" spans="1:12" ht="0.75" customHeight="1"/>
    <row r="22" spans="1:12" s="19" customFormat="1"/>
    <row r="23" spans="1:12" s="19" customFormat="1">
      <c r="B23" s="573" t="s">
        <v>473</v>
      </c>
    </row>
    <row r="24" spans="1:12" s="19" customFormat="1">
      <c r="B24" s="574"/>
    </row>
    <row r="25" spans="1:12" s="19" customFormat="1">
      <c r="B25" s="574"/>
    </row>
    <row r="26" spans="1:12" s="19" customFormat="1"/>
    <row r="27" spans="1:12" s="19" customFormat="1"/>
    <row r="28" spans="1:12" s="19" customFormat="1"/>
    <row r="29" spans="1:12" s="19" customFormat="1"/>
    <row r="30" spans="1:12" s="19" customFormat="1"/>
    <row r="31" spans="1:12" s="19" customFormat="1"/>
    <row r="32" spans="1:12" s="19" customFormat="1"/>
    <row r="33" s="19" customFormat="1"/>
    <row r="34" s="19" customFormat="1"/>
    <row r="35" s="19" customFormat="1"/>
    <row r="36" s="19" customFormat="1"/>
    <row r="37" s="19" customFormat="1"/>
    <row r="38" s="19" customFormat="1"/>
    <row r="39" s="19" customFormat="1"/>
    <row r="40" s="19" customFormat="1"/>
    <row r="41" s="19" customFormat="1"/>
    <row r="42" s="19" customFormat="1"/>
    <row r="43" s="19" customFormat="1"/>
    <row r="44" s="19" customFormat="1"/>
    <row r="45" s="19" customFormat="1"/>
    <row r="46" s="19" customFormat="1"/>
    <row r="47" s="19" customFormat="1"/>
    <row r="48" s="19" customFormat="1"/>
    <row r="49" s="19" customFormat="1"/>
    <row r="50" s="19" customFormat="1"/>
    <row r="51" s="19" customFormat="1"/>
    <row r="52" s="19" customFormat="1"/>
    <row r="53" s="19" customFormat="1"/>
    <row r="54" s="19" customFormat="1"/>
    <row r="55" s="19" customFormat="1"/>
    <row r="56" s="19" customFormat="1"/>
    <row r="57" s="19" customFormat="1"/>
    <row r="58" s="19" customFormat="1"/>
    <row r="59" s="19" customFormat="1"/>
    <row r="60" s="19" customFormat="1"/>
    <row r="61" s="19" customFormat="1"/>
    <row r="62" s="19" customFormat="1"/>
    <row r="63" s="19" customFormat="1"/>
    <row r="64" s="19" customFormat="1"/>
    <row r="65" s="19" customFormat="1"/>
    <row r="66" s="19" customFormat="1"/>
    <row r="67" s="19" customFormat="1"/>
    <row r="68" s="19" customFormat="1"/>
    <row r="69" s="19" customFormat="1"/>
    <row r="70" s="19" customFormat="1"/>
    <row r="71" s="19" customFormat="1"/>
    <row r="72" s="19" customFormat="1"/>
    <row r="73" s="19" customFormat="1"/>
    <row r="74" s="19" customFormat="1"/>
    <row r="75" s="19" customFormat="1"/>
    <row r="76" s="19" customFormat="1"/>
    <row r="77" s="19" customFormat="1"/>
    <row r="78" s="19" customFormat="1"/>
    <row r="79" s="19" customFormat="1"/>
    <row r="80" s="19" customFormat="1"/>
    <row r="81" s="19" customFormat="1"/>
    <row r="82" s="19" customFormat="1"/>
    <row r="83" s="19" customFormat="1"/>
    <row r="84" s="19" customFormat="1"/>
    <row r="85" s="19" customFormat="1"/>
    <row r="86" s="19" customFormat="1"/>
    <row r="87" s="19" customFormat="1"/>
    <row r="88" s="19" customFormat="1"/>
    <row r="89" s="19" customFormat="1"/>
    <row r="90" s="19" customFormat="1"/>
    <row r="91" s="19" customFormat="1"/>
    <row r="92" s="19" customFormat="1"/>
    <row r="93" s="19" customFormat="1"/>
    <row r="94" s="19" customFormat="1"/>
    <row r="95" s="19" customFormat="1"/>
    <row r="96" s="19" customFormat="1"/>
    <row r="97" s="19" customFormat="1"/>
  </sheetData>
  <mergeCells count="7">
    <mergeCell ref="A1:G1"/>
    <mergeCell ref="A2:L2"/>
    <mergeCell ref="A4:A6"/>
    <mergeCell ref="B23:B25"/>
    <mergeCell ref="D4:E4"/>
    <mergeCell ref="F4:F6"/>
    <mergeCell ref="B5:B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8" firstPageNumber="50" orientation="portrait" r:id="rId1"/>
  <headerFooter>
    <oddHeader xml:space="preserve">&amp;L&amp;8PCBS: North of West Bank Governorates Statistical Yearbook, 2011&amp;R&amp;1 ا&amp;8PCBS: كتاب محافظات شمال الضفة الغربية الاحصائي السنوي، 2011 </oddHeader>
    <oddFooter>&amp;C&amp;P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dimension ref="A1:P20"/>
  <sheetViews>
    <sheetView rightToLeft="1" tabSelected="1" view="pageBreakPreview" zoomScale="150" zoomScaleNormal="100" zoomScaleSheetLayoutView="150" workbookViewId="0">
      <selection activeCell="J8" sqref="J8:J9"/>
    </sheetView>
  </sheetViews>
  <sheetFormatPr defaultRowHeight="14.25"/>
  <cols>
    <col min="1" max="1" width="14.375" style="1" customWidth="1"/>
    <col min="2" max="2" width="10.375" style="1" customWidth="1"/>
    <col min="3" max="3" width="10.75" style="1" customWidth="1"/>
    <col min="4" max="4" width="13.875" style="1" customWidth="1"/>
    <col min="5" max="5" width="18.875" style="1" customWidth="1"/>
    <col min="6" max="6" width="1.625" style="1" hidden="1" customWidth="1"/>
    <col min="7" max="8" width="9" style="1" hidden="1" customWidth="1"/>
    <col min="9" max="9" width="4.625" style="1" hidden="1" customWidth="1"/>
    <col min="10" max="16" width="9" style="1" hidden="1" customWidth="1"/>
    <col min="17" max="16384" width="9" style="1"/>
  </cols>
  <sheetData>
    <row r="1" spans="1:16" ht="16.5" customHeight="1">
      <c r="A1" s="494" t="s">
        <v>357</v>
      </c>
      <c r="B1" s="494"/>
      <c r="C1" s="494"/>
      <c r="D1" s="494"/>
      <c r="E1" s="494"/>
      <c r="F1" s="494"/>
      <c r="G1" s="494"/>
      <c r="H1" s="494"/>
      <c r="I1" s="494"/>
      <c r="J1" s="494"/>
      <c r="K1" s="494"/>
      <c r="L1" s="494"/>
      <c r="M1" s="494"/>
    </row>
    <row r="2" spans="1:16" ht="30" customHeight="1">
      <c r="A2" s="584" t="s">
        <v>511</v>
      </c>
      <c r="B2" s="584"/>
      <c r="C2" s="584"/>
      <c r="D2" s="584"/>
      <c r="E2" s="584"/>
      <c r="F2" s="584"/>
      <c r="G2" s="584"/>
      <c r="H2" s="584"/>
      <c r="I2" s="584"/>
      <c r="J2" s="584"/>
      <c r="K2" s="584"/>
      <c r="L2" s="584"/>
      <c r="M2" s="584"/>
      <c r="N2" s="584"/>
      <c r="O2" s="584"/>
      <c r="P2" s="584"/>
    </row>
    <row r="3" spans="1:16" ht="5.0999999999999996" customHeight="1">
      <c r="A3" s="293"/>
      <c r="B3" s="30"/>
      <c r="C3" s="30"/>
      <c r="D3" s="30"/>
      <c r="E3" s="30"/>
      <c r="F3" s="30"/>
      <c r="G3" s="585"/>
      <c r="H3" s="585"/>
      <c r="I3" s="585"/>
    </row>
    <row r="4" spans="1:16" ht="14.25" customHeight="1">
      <c r="A4" s="517" t="s">
        <v>12</v>
      </c>
      <c r="B4" s="347" t="s">
        <v>408</v>
      </c>
      <c r="C4" s="371"/>
      <c r="D4" s="328" t="s">
        <v>457</v>
      </c>
      <c r="E4" s="587" t="s">
        <v>120</v>
      </c>
      <c r="H4" s="247"/>
    </row>
    <row r="5" spans="1:16" ht="14.25" customHeight="1">
      <c r="A5" s="586"/>
      <c r="B5" s="84" t="s">
        <v>103</v>
      </c>
      <c r="C5" s="84" t="s">
        <v>10</v>
      </c>
      <c r="D5" s="84" t="s">
        <v>104</v>
      </c>
      <c r="E5" s="588"/>
    </row>
    <row r="6" spans="1:16" ht="12.75" customHeight="1">
      <c r="A6" s="586"/>
      <c r="B6" s="106" t="s">
        <v>105</v>
      </c>
      <c r="C6" s="106" t="s">
        <v>11</v>
      </c>
      <c r="D6" s="106" t="s">
        <v>106</v>
      </c>
      <c r="E6" s="588"/>
    </row>
    <row r="7" spans="1:16" ht="16.5" customHeight="1">
      <c r="A7" s="248" t="s">
        <v>5</v>
      </c>
      <c r="B7" s="57">
        <v>21.4</v>
      </c>
      <c r="C7" s="58">
        <v>27.5</v>
      </c>
      <c r="D7" s="58">
        <v>15.2</v>
      </c>
      <c r="E7" s="43" t="s">
        <v>6</v>
      </c>
    </row>
    <row r="8" spans="1:16" ht="16.5" customHeight="1">
      <c r="A8" s="249" t="s">
        <v>7</v>
      </c>
      <c r="B8" s="159">
        <v>20.3</v>
      </c>
      <c r="C8" s="61">
        <v>25.1</v>
      </c>
      <c r="D8" s="61">
        <v>15.4</v>
      </c>
      <c r="E8" s="40" t="s">
        <v>26</v>
      </c>
    </row>
    <row r="9" spans="1:16" ht="16.5" customHeight="1">
      <c r="A9" s="250" t="s">
        <v>13</v>
      </c>
      <c r="B9" s="51">
        <v>19.2</v>
      </c>
      <c r="C9" s="52">
        <v>22.4</v>
      </c>
      <c r="D9" s="52">
        <v>14.1</v>
      </c>
      <c r="E9" s="37" t="s">
        <v>377</v>
      </c>
    </row>
    <row r="10" spans="1:16" ht="16.5" customHeight="1">
      <c r="A10" s="250" t="s">
        <v>14</v>
      </c>
      <c r="B10" s="51">
        <v>21.6</v>
      </c>
      <c r="C10" s="52">
        <v>25.6</v>
      </c>
      <c r="D10" s="52">
        <v>4.7</v>
      </c>
      <c r="E10" s="37" t="s">
        <v>21</v>
      </c>
    </row>
    <row r="11" spans="1:16" ht="16.5" customHeight="1">
      <c r="A11" s="250" t="s">
        <v>15</v>
      </c>
      <c r="B11" s="51">
        <v>20.6</v>
      </c>
      <c r="C11" s="52">
        <v>23.9</v>
      </c>
      <c r="D11" s="52">
        <v>11.5</v>
      </c>
      <c r="E11" s="37" t="s">
        <v>22</v>
      </c>
    </row>
    <row r="12" spans="1:16" ht="16.5" customHeight="1">
      <c r="A12" s="250" t="s">
        <v>16</v>
      </c>
      <c r="B12" s="51">
        <v>21.5</v>
      </c>
      <c r="C12" s="52">
        <v>26.2</v>
      </c>
      <c r="D12" s="52">
        <v>17.5</v>
      </c>
      <c r="E12" s="37" t="s">
        <v>23</v>
      </c>
    </row>
    <row r="13" spans="1:16" ht="16.5" customHeight="1">
      <c r="A13" s="250" t="s">
        <v>17</v>
      </c>
      <c r="B13" s="51">
        <v>19.899999999999999</v>
      </c>
      <c r="C13" s="52">
        <v>27.4</v>
      </c>
      <c r="D13" s="52">
        <v>8.6999999999999993</v>
      </c>
      <c r="E13" s="37" t="s">
        <v>24</v>
      </c>
    </row>
    <row r="14" spans="1:16" ht="16.5" customHeight="1">
      <c r="A14" s="251" t="s">
        <v>18</v>
      </c>
      <c r="B14" s="62">
        <v>19.399999999999999</v>
      </c>
      <c r="C14" s="63" t="s">
        <v>49</v>
      </c>
      <c r="D14" s="63">
        <v>15.8</v>
      </c>
      <c r="E14" s="42" t="s">
        <v>25</v>
      </c>
    </row>
    <row r="16" spans="1:16" ht="17.25">
      <c r="B16" s="581"/>
      <c r="C16" s="582"/>
      <c r="D16" s="583"/>
    </row>
    <row r="18" ht="18.75" customHeight="1"/>
    <row r="20" ht="24.75" customHeight="1"/>
  </sheetData>
  <mergeCells count="6">
    <mergeCell ref="B16:D16"/>
    <mergeCell ref="A1:M1"/>
    <mergeCell ref="A2:P2"/>
    <mergeCell ref="G3:I3"/>
    <mergeCell ref="A4:A6"/>
    <mergeCell ref="E4:E6"/>
  </mergeCells>
  <phoneticPr fontId="1" type="noConversion"/>
  <printOptions horizontalCentered="1"/>
  <pageMargins left="0.59055118110236227" right="0.59055118110236227" top="0.78740157480314965" bottom="0.59055118110236227" header="0.39370078740157483" footer="0.39370078740157483"/>
  <pageSetup paperSize="9" scale="98" firstPageNumber="50" orientation="portrait" r:id="rId1"/>
  <headerFooter>
    <oddHeader xml:space="preserve">&amp;L&amp;8PCBS: North of West Bank Governorates Statistical Yearbook, 2011&amp;R&amp;1 ا&amp;8PCBS: كتاب محافظات شمال الضفة الغربية الاحصائي السنوي، 2011 </oddHeader>
    <oddFooter>&amp;C&amp;P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dimension ref="A1:R39"/>
  <sheetViews>
    <sheetView rightToLeft="1" tabSelected="1" view="pageBreakPreview" zoomScale="150" zoomScaleNormal="100" zoomScaleSheetLayoutView="150" workbookViewId="0">
      <selection activeCell="J8" sqref="J8:J9"/>
    </sheetView>
  </sheetViews>
  <sheetFormatPr defaultRowHeight="14.25"/>
  <cols>
    <col min="1" max="1" width="11.125" style="1" customWidth="1"/>
    <col min="2" max="2" width="7.375" style="1" customWidth="1"/>
    <col min="3" max="3" width="8" style="1" customWidth="1"/>
    <col min="4" max="4" width="7.125" style="1" customWidth="1"/>
    <col min="5" max="5" width="7" style="1" customWidth="1"/>
    <col min="6" max="6" width="8.125" style="1" customWidth="1"/>
    <col min="7" max="7" width="7.25" style="1" customWidth="1"/>
    <col min="8" max="8" width="6.125" style="1" customWidth="1"/>
    <col min="9" max="9" width="18.75" style="1" customWidth="1"/>
    <col min="10" max="10" width="10" style="19" customWidth="1"/>
    <col min="11" max="11" width="12.875" style="19" customWidth="1"/>
    <col min="12" max="12" width="21.25" style="19" customWidth="1"/>
    <col min="13" max="18" width="9" style="19"/>
    <col min="19" max="16384" width="9" style="1"/>
  </cols>
  <sheetData>
    <row r="1" spans="1:11" ht="18.75" customHeight="1">
      <c r="A1" s="589" t="s">
        <v>382</v>
      </c>
      <c r="B1" s="589"/>
      <c r="C1" s="589"/>
      <c r="D1" s="589"/>
      <c r="E1" s="589"/>
      <c r="F1" s="589"/>
      <c r="G1" s="589"/>
      <c r="H1" s="589"/>
      <c r="I1" s="589"/>
    </row>
    <row r="2" spans="1:11" ht="30" customHeight="1">
      <c r="A2" s="532" t="s">
        <v>512</v>
      </c>
      <c r="B2" s="532"/>
      <c r="C2" s="532"/>
      <c r="D2" s="532"/>
      <c r="E2" s="532"/>
      <c r="F2" s="532"/>
      <c r="G2" s="532"/>
      <c r="H2" s="532"/>
      <c r="I2" s="532"/>
      <c r="J2" s="245"/>
      <c r="K2" s="245"/>
    </row>
    <row r="3" spans="1:11" ht="5.0999999999999996" customHeight="1">
      <c r="A3" s="531"/>
      <c r="B3" s="531"/>
      <c r="C3" s="531"/>
      <c r="D3" s="531"/>
      <c r="E3" s="531"/>
      <c r="F3" s="531"/>
      <c r="G3" s="531"/>
      <c r="H3" s="531"/>
      <c r="I3" s="531"/>
    </row>
    <row r="4" spans="1:11" ht="14.25" customHeight="1">
      <c r="A4" s="537" t="s">
        <v>135</v>
      </c>
      <c r="B4" s="591" t="s">
        <v>56</v>
      </c>
      <c r="C4" s="592"/>
      <c r="D4" s="592"/>
      <c r="E4" s="593" t="s">
        <v>57</v>
      </c>
      <c r="F4" s="593"/>
      <c r="G4" s="593"/>
      <c r="H4" s="594"/>
      <c r="I4" s="539" t="s">
        <v>136</v>
      </c>
    </row>
    <row r="5" spans="1:11" ht="15.75" customHeight="1">
      <c r="A5" s="590"/>
      <c r="B5" s="84" t="s">
        <v>13</v>
      </c>
      <c r="C5" s="84" t="s">
        <v>58</v>
      </c>
      <c r="D5" s="84" t="s">
        <v>15</v>
      </c>
      <c r="E5" s="84" t="s">
        <v>16</v>
      </c>
      <c r="F5" s="84" t="s">
        <v>59</v>
      </c>
      <c r="G5" s="84" t="s">
        <v>18</v>
      </c>
      <c r="H5" s="354" t="s">
        <v>8</v>
      </c>
      <c r="I5" s="540"/>
    </row>
    <row r="6" spans="1:11" ht="14.25" customHeight="1">
      <c r="A6" s="590"/>
      <c r="B6" s="106" t="s">
        <v>60</v>
      </c>
      <c r="C6" s="106" t="s">
        <v>61</v>
      </c>
      <c r="D6" s="106" t="s">
        <v>62</v>
      </c>
      <c r="E6" s="106" t="s">
        <v>23</v>
      </c>
      <c r="F6" s="106" t="s">
        <v>24</v>
      </c>
      <c r="G6" s="106" t="s">
        <v>25</v>
      </c>
      <c r="H6" s="356" t="s">
        <v>9</v>
      </c>
      <c r="I6" s="540"/>
    </row>
    <row r="7" spans="1:11" ht="16.5" customHeight="1">
      <c r="A7" s="329" t="s">
        <v>121</v>
      </c>
      <c r="B7" s="143">
        <v>4.8</v>
      </c>
      <c r="C7" s="144">
        <v>6.9</v>
      </c>
      <c r="D7" s="144">
        <v>4.7</v>
      </c>
      <c r="E7" s="144">
        <v>3.8</v>
      </c>
      <c r="F7" s="144">
        <v>4.9000000000000004</v>
      </c>
      <c r="G7" s="144">
        <v>5.7</v>
      </c>
      <c r="H7" s="70">
        <v>4.5999999999999996</v>
      </c>
      <c r="I7" s="227" t="s">
        <v>128</v>
      </c>
    </row>
    <row r="8" spans="1:11" ht="16.5" customHeight="1">
      <c r="A8" s="31" t="s">
        <v>122</v>
      </c>
      <c r="B8" s="51">
        <v>7.8</v>
      </c>
      <c r="C8" s="52">
        <v>7.7</v>
      </c>
      <c r="D8" s="52">
        <v>5.7</v>
      </c>
      <c r="E8" s="52">
        <v>7.5</v>
      </c>
      <c r="F8" s="52">
        <v>5.3</v>
      </c>
      <c r="G8" s="52">
        <v>7.1</v>
      </c>
      <c r="H8" s="71">
        <v>7.1</v>
      </c>
      <c r="I8" s="37" t="s">
        <v>129</v>
      </c>
    </row>
    <row r="9" spans="1:11" ht="16.5" customHeight="1">
      <c r="A9" s="31" t="s">
        <v>123</v>
      </c>
      <c r="B9" s="51">
        <v>18.399999999999999</v>
      </c>
      <c r="C9" s="52">
        <v>15.9</v>
      </c>
      <c r="D9" s="52">
        <v>14.6</v>
      </c>
      <c r="E9" s="52">
        <v>14.7</v>
      </c>
      <c r="F9" s="52">
        <v>16.5</v>
      </c>
      <c r="G9" s="52">
        <v>15.5</v>
      </c>
      <c r="H9" s="180">
        <v>16</v>
      </c>
      <c r="I9" s="37" t="s">
        <v>130</v>
      </c>
    </row>
    <row r="10" spans="1:11" ht="16.5" customHeight="1">
      <c r="A10" s="31" t="s">
        <v>124</v>
      </c>
      <c r="B10" s="51">
        <v>35.700000000000003</v>
      </c>
      <c r="C10" s="52">
        <v>35.5</v>
      </c>
      <c r="D10" s="52">
        <v>37.4</v>
      </c>
      <c r="E10" s="67">
        <v>38</v>
      </c>
      <c r="F10" s="52">
        <v>37.9</v>
      </c>
      <c r="G10" s="52">
        <v>34.200000000000003</v>
      </c>
      <c r="H10" s="71">
        <v>36.9</v>
      </c>
      <c r="I10" s="37" t="s">
        <v>131</v>
      </c>
    </row>
    <row r="11" spans="1:11" ht="16.5" customHeight="1">
      <c r="A11" s="31" t="s">
        <v>125</v>
      </c>
      <c r="B11" s="51">
        <v>19.8</v>
      </c>
      <c r="C11" s="52">
        <v>20.3</v>
      </c>
      <c r="D11" s="67">
        <v>22</v>
      </c>
      <c r="E11" s="52">
        <v>18.2</v>
      </c>
      <c r="F11" s="52">
        <v>20.7</v>
      </c>
      <c r="G11" s="52">
        <v>20.6</v>
      </c>
      <c r="H11" s="71">
        <v>19.8</v>
      </c>
      <c r="I11" s="37" t="s">
        <v>132</v>
      </c>
    </row>
    <row r="12" spans="1:11" ht="16.5" customHeight="1">
      <c r="A12" s="31" t="s">
        <v>126</v>
      </c>
      <c r="B12" s="51">
        <v>3.6</v>
      </c>
      <c r="C12" s="52">
        <v>3.3</v>
      </c>
      <c r="D12" s="52">
        <v>5.8</v>
      </c>
      <c r="E12" s="52">
        <v>5.7</v>
      </c>
      <c r="F12" s="52">
        <v>4.2</v>
      </c>
      <c r="G12" s="52">
        <v>3.8</v>
      </c>
      <c r="H12" s="71">
        <v>4.7</v>
      </c>
      <c r="I12" s="37" t="s">
        <v>133</v>
      </c>
    </row>
    <row r="13" spans="1:11" ht="16.5" customHeight="1">
      <c r="A13" s="31" t="s">
        <v>127</v>
      </c>
      <c r="B13" s="51">
        <v>9.9</v>
      </c>
      <c r="C13" s="52">
        <v>10.4</v>
      </c>
      <c r="D13" s="52">
        <v>9.8000000000000007</v>
      </c>
      <c r="E13" s="52">
        <v>12.1</v>
      </c>
      <c r="F13" s="52">
        <v>10.5</v>
      </c>
      <c r="G13" s="52">
        <v>13.1</v>
      </c>
      <c r="H13" s="71">
        <v>10.9</v>
      </c>
      <c r="I13" s="37" t="s">
        <v>134</v>
      </c>
    </row>
    <row r="14" spans="1:11" ht="16.5" customHeight="1">
      <c r="A14" s="213" t="s">
        <v>8</v>
      </c>
      <c r="B14" s="59">
        <v>100</v>
      </c>
      <c r="C14" s="73">
        <v>100</v>
      </c>
      <c r="D14" s="73">
        <v>100</v>
      </c>
      <c r="E14" s="73">
        <v>100</v>
      </c>
      <c r="F14" s="73">
        <v>100</v>
      </c>
      <c r="G14" s="73">
        <v>100</v>
      </c>
      <c r="H14" s="72">
        <v>100</v>
      </c>
      <c r="I14" s="231" t="s">
        <v>9</v>
      </c>
    </row>
    <row r="15" spans="1:11" s="19" customFormat="1"/>
    <row r="16" spans="1:11" s="19" customFormat="1"/>
    <row r="17" s="19" customFormat="1"/>
    <row r="18" s="19" customFormat="1"/>
    <row r="19" s="19" customFormat="1"/>
    <row r="20" s="19" customFormat="1"/>
    <row r="21" s="19" customFormat="1"/>
    <row r="22" s="19" customFormat="1"/>
    <row r="23" s="19" customFormat="1"/>
    <row r="24" s="19" customFormat="1"/>
    <row r="25" s="19" customFormat="1"/>
    <row r="26" s="19" customFormat="1"/>
    <row r="27" s="19" customFormat="1"/>
    <row r="28" s="19" customFormat="1"/>
    <row r="29" s="19" customFormat="1"/>
    <row r="30" s="19" customFormat="1"/>
    <row r="31" s="19" customFormat="1"/>
    <row r="32" s="19" customFormat="1"/>
    <row r="33" s="19" customFormat="1"/>
    <row r="34" s="19" customFormat="1"/>
    <row r="35" s="19" customFormat="1"/>
    <row r="36" s="19" customFormat="1"/>
    <row r="37" s="19" customFormat="1"/>
    <row r="38" s="19" customFormat="1"/>
    <row r="39" s="19" customFormat="1"/>
  </sheetData>
  <mergeCells count="7">
    <mergeCell ref="A1:I1"/>
    <mergeCell ref="A2:I2"/>
    <mergeCell ref="A3:I3"/>
    <mergeCell ref="A4:A6"/>
    <mergeCell ref="B4:D4"/>
    <mergeCell ref="E4:H4"/>
    <mergeCell ref="I4:I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8" firstPageNumber="50" orientation="portrait" r:id="rId1"/>
  <headerFooter>
    <oddHeader xml:space="preserve">&amp;L&amp;8PCBS: North of West Bank Governorates Statistical Yearbook, 2011&amp;R&amp;1 ا&amp;8PCBS: كتاب محافظات شمال الضفة الغربية الاحصائي السنوي، 2011 </oddHeader>
    <oddFooter>&amp;C&amp;P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dimension ref="A1:H13"/>
  <sheetViews>
    <sheetView rightToLeft="1" tabSelected="1" view="pageBreakPreview" zoomScale="150" zoomScaleNormal="100" zoomScaleSheetLayoutView="150" workbookViewId="0">
      <selection activeCell="J8" sqref="J8:J9"/>
    </sheetView>
  </sheetViews>
  <sheetFormatPr defaultRowHeight="14.25"/>
  <cols>
    <col min="1" max="1" width="12.375" style="1" customWidth="1"/>
    <col min="2" max="2" width="10" style="1" customWidth="1"/>
    <col min="3" max="3" width="8.5" style="1" customWidth="1"/>
    <col min="4" max="4" width="7.375" style="1" customWidth="1"/>
    <col min="5" max="5" width="10.75" style="1" customWidth="1"/>
    <col min="6" max="6" width="7.25" style="1" customWidth="1"/>
    <col min="7" max="7" width="8.25" style="1" customWidth="1"/>
    <col min="8" max="8" width="18.625" style="1" customWidth="1"/>
    <col min="9" max="9" width="33.5" style="1" customWidth="1"/>
    <col min="10" max="16384" width="9" style="1"/>
  </cols>
  <sheetData>
    <row r="1" spans="1:8" ht="15.75" customHeight="1">
      <c r="A1" s="599" t="s">
        <v>436</v>
      </c>
      <c r="B1" s="599"/>
      <c r="C1" s="599"/>
      <c r="D1" s="599"/>
      <c r="E1" s="599"/>
      <c r="F1" s="599"/>
      <c r="G1" s="599"/>
      <c r="H1" s="599"/>
    </row>
    <row r="2" spans="1:8" ht="28.5" customHeight="1">
      <c r="A2" s="519" t="s">
        <v>513</v>
      </c>
      <c r="B2" s="519"/>
      <c r="C2" s="519"/>
      <c r="D2" s="519"/>
      <c r="E2" s="519"/>
      <c r="F2" s="519"/>
      <c r="G2" s="519"/>
      <c r="H2" s="519"/>
    </row>
    <row r="3" spans="1:8" ht="5.0999999999999996" customHeight="1">
      <c r="A3" s="105"/>
    </row>
    <row r="4" spans="1:8" ht="15" customHeight="1">
      <c r="A4" s="496" t="s">
        <v>135</v>
      </c>
      <c r="B4" s="331" t="s">
        <v>458</v>
      </c>
      <c r="C4" s="597" t="s">
        <v>6</v>
      </c>
      <c r="D4" s="598"/>
      <c r="E4" s="330" t="s">
        <v>459</v>
      </c>
      <c r="F4" s="595" t="s">
        <v>26</v>
      </c>
      <c r="G4" s="596"/>
      <c r="H4" s="600" t="s">
        <v>136</v>
      </c>
    </row>
    <row r="5" spans="1:8" ht="31.5" customHeight="1">
      <c r="A5" s="507"/>
      <c r="B5" s="295" t="s">
        <v>397</v>
      </c>
      <c r="C5" s="6" t="s">
        <v>398</v>
      </c>
      <c r="D5" s="6" t="s">
        <v>399</v>
      </c>
      <c r="E5" s="295" t="s">
        <v>397</v>
      </c>
      <c r="F5" s="6" t="s">
        <v>398</v>
      </c>
      <c r="G5" s="6" t="s">
        <v>399</v>
      </c>
      <c r="H5" s="601"/>
    </row>
    <row r="6" spans="1:8" ht="16.5" customHeight="1">
      <c r="A6" s="142" t="s">
        <v>121</v>
      </c>
      <c r="B6" s="57">
        <v>4.9000000000000004</v>
      </c>
      <c r="C6" s="144">
        <v>2.1</v>
      </c>
      <c r="D6" s="144">
        <v>7.8</v>
      </c>
      <c r="E6" s="58">
        <v>4.5999999999999996</v>
      </c>
      <c r="F6" s="144">
        <v>1.5</v>
      </c>
      <c r="G6" s="151">
        <v>7.9</v>
      </c>
      <c r="H6" s="244" t="s">
        <v>128</v>
      </c>
    </row>
    <row r="7" spans="1:8" ht="16.5" customHeight="1">
      <c r="A7" s="3" t="s">
        <v>122</v>
      </c>
      <c r="B7" s="159">
        <v>6.8</v>
      </c>
      <c r="C7" s="52">
        <v>6.4</v>
      </c>
      <c r="D7" s="52">
        <v>7.2</v>
      </c>
      <c r="E7" s="61">
        <v>7.1</v>
      </c>
      <c r="F7" s="52">
        <v>6.1</v>
      </c>
      <c r="G7" s="153">
        <v>8</v>
      </c>
      <c r="H7" s="27" t="s">
        <v>129</v>
      </c>
    </row>
    <row r="8" spans="1:8" ht="16.5" customHeight="1">
      <c r="A8" s="3" t="s">
        <v>123</v>
      </c>
      <c r="B8" s="159">
        <v>16.5</v>
      </c>
      <c r="C8" s="52">
        <v>17.7</v>
      </c>
      <c r="D8" s="52">
        <v>15.2</v>
      </c>
      <c r="E8" s="65">
        <v>16</v>
      </c>
      <c r="F8" s="52">
        <v>16.5</v>
      </c>
      <c r="G8" s="115">
        <v>15.4</v>
      </c>
      <c r="H8" s="27" t="s">
        <v>130</v>
      </c>
    </row>
    <row r="9" spans="1:8" ht="16.5" customHeight="1">
      <c r="A9" s="3" t="s">
        <v>124</v>
      </c>
      <c r="B9" s="159">
        <v>37.5</v>
      </c>
      <c r="C9" s="52">
        <v>39.299999999999997</v>
      </c>
      <c r="D9" s="52">
        <v>35.5</v>
      </c>
      <c r="E9" s="61">
        <v>36.9</v>
      </c>
      <c r="F9" s="52">
        <v>39.5</v>
      </c>
      <c r="G9" s="115">
        <v>34.200000000000003</v>
      </c>
      <c r="H9" s="27" t="s">
        <v>131</v>
      </c>
    </row>
    <row r="10" spans="1:8" ht="16.5" customHeight="1">
      <c r="A10" s="3" t="s">
        <v>125</v>
      </c>
      <c r="B10" s="159">
        <v>19.3</v>
      </c>
      <c r="C10" s="52">
        <v>19.2</v>
      </c>
      <c r="D10" s="52">
        <v>19.5</v>
      </c>
      <c r="E10" s="61">
        <v>19.8</v>
      </c>
      <c r="F10" s="52">
        <v>19.8</v>
      </c>
      <c r="G10" s="115">
        <v>19.8</v>
      </c>
      <c r="H10" s="27" t="s">
        <v>132</v>
      </c>
    </row>
    <row r="11" spans="1:8" ht="16.5" customHeight="1">
      <c r="A11" s="3" t="s">
        <v>126</v>
      </c>
      <c r="B11" s="159">
        <v>4.5</v>
      </c>
      <c r="C11" s="52">
        <v>4.5999999999999996</v>
      </c>
      <c r="D11" s="52">
        <v>4.4000000000000004</v>
      </c>
      <c r="E11" s="61">
        <v>4.7</v>
      </c>
      <c r="F11" s="52">
        <v>5.2</v>
      </c>
      <c r="G11" s="115">
        <v>4.3</v>
      </c>
      <c r="H11" s="27" t="s">
        <v>133</v>
      </c>
    </row>
    <row r="12" spans="1:8" ht="16.5" customHeight="1">
      <c r="A12" s="3" t="s">
        <v>127</v>
      </c>
      <c r="B12" s="159">
        <v>10.5</v>
      </c>
      <c r="C12" s="52">
        <v>10.7</v>
      </c>
      <c r="D12" s="52">
        <v>10.4</v>
      </c>
      <c r="E12" s="61">
        <v>10.9</v>
      </c>
      <c r="F12" s="52">
        <v>11.4</v>
      </c>
      <c r="G12" s="115">
        <v>10.4</v>
      </c>
      <c r="H12" s="27" t="s">
        <v>134</v>
      </c>
    </row>
    <row r="13" spans="1:8" ht="16.5" customHeight="1">
      <c r="A13" s="199" t="s">
        <v>8</v>
      </c>
      <c r="B13" s="59">
        <v>100</v>
      </c>
      <c r="C13" s="73">
        <v>100</v>
      </c>
      <c r="D13" s="73">
        <v>100</v>
      </c>
      <c r="E13" s="73">
        <v>100</v>
      </c>
      <c r="F13" s="73">
        <v>100</v>
      </c>
      <c r="G13" s="72">
        <v>100</v>
      </c>
      <c r="H13" s="39" t="s">
        <v>9</v>
      </c>
    </row>
  </sheetData>
  <mergeCells count="6">
    <mergeCell ref="F4:G4"/>
    <mergeCell ref="C4:D4"/>
    <mergeCell ref="A1:H1"/>
    <mergeCell ref="A2:H2"/>
    <mergeCell ref="A4:A5"/>
    <mergeCell ref="H4:H5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8" firstPageNumber="50" orientation="portrait" r:id="rId1"/>
  <headerFooter>
    <oddHeader xml:space="preserve">&amp;L&amp;8PCBS: North of West Bank Governorates Statistical Yearbook, 2011&amp;R&amp;1 ا&amp;8PCBS: كتاب محافظات شمال الضفة الغربية الاحصائي السنوي، 2011 </oddHeader>
    <oddFooter>&amp;C&amp;P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>
  <dimension ref="A1:Q32"/>
  <sheetViews>
    <sheetView rightToLeft="1" tabSelected="1" view="pageBreakPreview" zoomScale="150" zoomScaleNormal="100" zoomScaleSheetLayoutView="150" workbookViewId="0">
      <selection activeCell="J8" sqref="J8:J9"/>
    </sheetView>
  </sheetViews>
  <sheetFormatPr defaultRowHeight="15.95" customHeight="1"/>
  <cols>
    <col min="1" max="1" width="9.875" style="1" customWidth="1"/>
    <col min="2" max="2" width="5.875" style="1" customWidth="1"/>
    <col min="3" max="3" width="5.25" style="1" customWidth="1"/>
    <col min="4" max="4" width="5.875" style="1" customWidth="1"/>
    <col min="5" max="5" width="6.125" style="1" customWidth="1"/>
    <col min="6" max="6" width="6.875" style="1" customWidth="1"/>
    <col min="7" max="7" width="6.125" style="1" customWidth="1"/>
    <col min="8" max="8" width="10.375" style="1" customWidth="1"/>
    <col min="9" max="9" width="9" style="1" customWidth="1"/>
    <col min="10" max="10" width="15.25" style="1" customWidth="1"/>
    <col min="11" max="11" width="10" style="186" customWidth="1"/>
    <col min="12" max="12" width="12.875" style="186" customWidth="1"/>
    <col min="13" max="13" width="21.25" style="186" customWidth="1"/>
    <col min="14" max="17" width="9" style="186"/>
    <col min="18" max="16384" width="9" style="1"/>
  </cols>
  <sheetData>
    <row r="1" spans="1:17" ht="39" customHeight="1">
      <c r="A1" s="504" t="s">
        <v>437</v>
      </c>
      <c r="B1" s="504"/>
      <c r="C1" s="504"/>
      <c r="D1" s="504"/>
      <c r="E1" s="504"/>
      <c r="F1" s="504"/>
      <c r="G1" s="504"/>
      <c r="H1" s="504"/>
      <c r="I1" s="504"/>
      <c r="J1" s="504"/>
    </row>
    <row r="2" spans="1:17" ht="30" customHeight="1">
      <c r="A2" s="532" t="s">
        <v>514</v>
      </c>
      <c r="B2" s="532"/>
      <c r="C2" s="532"/>
      <c r="D2" s="532"/>
      <c r="E2" s="532"/>
      <c r="F2" s="532"/>
      <c r="G2" s="532"/>
      <c r="H2" s="532"/>
      <c r="I2" s="532"/>
      <c r="J2" s="532"/>
      <c r="K2" s="187"/>
      <c r="L2" s="187"/>
    </row>
    <row r="3" spans="1:17" ht="5.0999999999999996" customHeight="1">
      <c r="A3" s="531"/>
      <c r="B3" s="531"/>
      <c r="C3" s="531"/>
      <c r="D3" s="531"/>
      <c r="E3" s="531"/>
      <c r="F3" s="531"/>
      <c r="G3" s="531"/>
      <c r="H3" s="531"/>
      <c r="I3" s="531"/>
      <c r="J3" s="531"/>
    </row>
    <row r="4" spans="1:17" ht="13.5" customHeight="1">
      <c r="A4" s="517" t="s">
        <v>137</v>
      </c>
      <c r="B4" s="533" t="s">
        <v>56</v>
      </c>
      <c r="C4" s="534"/>
      <c r="D4" s="534"/>
      <c r="E4" s="535" t="s">
        <v>57</v>
      </c>
      <c r="F4" s="535"/>
      <c r="G4" s="536"/>
      <c r="H4" s="332" t="s">
        <v>7</v>
      </c>
      <c r="I4" s="332" t="s">
        <v>5</v>
      </c>
      <c r="J4" s="564" t="s">
        <v>138</v>
      </c>
    </row>
    <row r="5" spans="1:17" s="348" customFormat="1" ht="14.25" customHeight="1">
      <c r="A5" s="586"/>
      <c r="B5" s="84" t="s">
        <v>13</v>
      </c>
      <c r="C5" s="84" t="s">
        <v>58</v>
      </c>
      <c r="D5" s="84" t="s">
        <v>15</v>
      </c>
      <c r="E5" s="84" t="s">
        <v>16</v>
      </c>
      <c r="F5" s="84" t="s">
        <v>59</v>
      </c>
      <c r="G5" s="84" t="s">
        <v>18</v>
      </c>
      <c r="H5" s="603" t="s">
        <v>26</v>
      </c>
      <c r="I5" s="603" t="s">
        <v>64</v>
      </c>
      <c r="J5" s="602"/>
      <c r="K5" s="186"/>
      <c r="L5" s="186"/>
      <c r="M5" s="186"/>
      <c r="N5" s="186"/>
      <c r="O5" s="186"/>
      <c r="P5" s="186"/>
      <c r="Q5" s="186"/>
    </row>
    <row r="6" spans="1:17" ht="12" customHeight="1">
      <c r="A6" s="586"/>
      <c r="B6" s="308" t="s">
        <v>60</v>
      </c>
      <c r="C6" s="308" t="s">
        <v>61</v>
      </c>
      <c r="D6" s="308" t="s">
        <v>62</v>
      </c>
      <c r="E6" s="308" t="s">
        <v>23</v>
      </c>
      <c r="F6" s="308" t="s">
        <v>24</v>
      </c>
      <c r="G6" s="308" t="s">
        <v>25</v>
      </c>
      <c r="H6" s="604"/>
      <c r="I6" s="604"/>
      <c r="J6" s="602"/>
    </row>
    <row r="7" spans="1:17" s="298" customFormat="1" ht="16.5" customHeight="1">
      <c r="A7" s="23" t="s">
        <v>65</v>
      </c>
      <c r="B7" s="57"/>
      <c r="C7" s="58"/>
      <c r="D7" s="58"/>
      <c r="E7" s="58"/>
      <c r="F7" s="58"/>
      <c r="G7" s="58"/>
      <c r="H7" s="58"/>
      <c r="I7" s="70"/>
      <c r="J7" s="24" t="s">
        <v>71</v>
      </c>
      <c r="K7" s="189"/>
      <c r="L7" s="189"/>
      <c r="M7" s="189"/>
      <c r="N7" s="189"/>
      <c r="O7" s="189"/>
      <c r="P7" s="189"/>
      <c r="Q7" s="189"/>
    </row>
    <row r="8" spans="1:17" s="298" customFormat="1" ht="16.5" customHeight="1">
      <c r="A8" s="238" t="s">
        <v>139</v>
      </c>
      <c r="B8" s="66">
        <v>99.6</v>
      </c>
      <c r="C8" s="67">
        <v>99.6</v>
      </c>
      <c r="D8" s="67">
        <v>99.8</v>
      </c>
      <c r="E8" s="67">
        <v>100</v>
      </c>
      <c r="F8" s="67">
        <v>99.7</v>
      </c>
      <c r="G8" s="67">
        <v>99.5</v>
      </c>
      <c r="H8" s="65">
        <v>99.8</v>
      </c>
      <c r="I8" s="180">
        <v>99.6</v>
      </c>
      <c r="J8" s="27" t="s">
        <v>144</v>
      </c>
      <c r="K8" s="189"/>
      <c r="L8" s="189"/>
      <c r="M8" s="189"/>
      <c r="N8" s="189"/>
      <c r="O8" s="189"/>
      <c r="P8" s="189"/>
      <c r="Q8" s="189"/>
    </row>
    <row r="9" spans="1:17" s="298" customFormat="1" ht="16.5" customHeight="1">
      <c r="A9" s="238" t="s">
        <v>140</v>
      </c>
      <c r="B9" s="66">
        <v>99.9</v>
      </c>
      <c r="C9" s="67">
        <v>99.3</v>
      </c>
      <c r="D9" s="67">
        <v>99.9</v>
      </c>
      <c r="E9" s="67">
        <v>98.9</v>
      </c>
      <c r="F9" s="67">
        <v>99.7</v>
      </c>
      <c r="G9" s="67">
        <v>98.9</v>
      </c>
      <c r="H9" s="65">
        <v>99.5</v>
      </c>
      <c r="I9" s="180">
        <v>99.4</v>
      </c>
      <c r="J9" s="27" t="s">
        <v>145</v>
      </c>
      <c r="K9" s="189"/>
      <c r="L9" s="189"/>
      <c r="M9" s="189"/>
      <c r="N9" s="189"/>
      <c r="O9" s="189"/>
      <c r="P9" s="189"/>
      <c r="Q9" s="189"/>
    </row>
    <row r="10" spans="1:17" s="298" customFormat="1" ht="16.5" customHeight="1">
      <c r="A10" s="238" t="s">
        <v>141</v>
      </c>
      <c r="B10" s="66">
        <v>99.6</v>
      </c>
      <c r="C10" s="67">
        <v>99.4</v>
      </c>
      <c r="D10" s="67">
        <v>98.7</v>
      </c>
      <c r="E10" s="67">
        <v>99.8</v>
      </c>
      <c r="F10" s="67">
        <v>98.5</v>
      </c>
      <c r="G10" s="67">
        <v>98.9</v>
      </c>
      <c r="H10" s="65">
        <v>99.4</v>
      </c>
      <c r="I10" s="180">
        <v>99.2</v>
      </c>
      <c r="J10" s="27" t="s">
        <v>146</v>
      </c>
      <c r="K10" s="189"/>
      <c r="L10" s="189"/>
      <c r="M10" s="189"/>
      <c r="N10" s="189"/>
      <c r="O10" s="189"/>
      <c r="P10" s="189"/>
      <c r="Q10" s="189"/>
    </row>
    <row r="11" spans="1:17" s="298" customFormat="1" ht="16.5" customHeight="1">
      <c r="A11" s="238" t="s">
        <v>142</v>
      </c>
      <c r="B11" s="66">
        <v>99.3</v>
      </c>
      <c r="C11" s="67">
        <v>97.7</v>
      </c>
      <c r="D11" s="67">
        <v>98.4</v>
      </c>
      <c r="E11" s="67">
        <v>99</v>
      </c>
      <c r="F11" s="67">
        <v>97.1</v>
      </c>
      <c r="G11" s="67">
        <v>98.9</v>
      </c>
      <c r="H11" s="65">
        <v>98.7</v>
      </c>
      <c r="I11" s="180">
        <v>98.4</v>
      </c>
      <c r="J11" s="27" t="s">
        <v>147</v>
      </c>
      <c r="K11" s="189"/>
      <c r="L11" s="189"/>
      <c r="M11" s="189"/>
      <c r="N11" s="189"/>
      <c r="O11" s="189"/>
      <c r="P11" s="189"/>
      <c r="Q11" s="189"/>
    </row>
    <row r="12" spans="1:17" ht="16.5" customHeight="1">
      <c r="A12" s="238" t="s">
        <v>148</v>
      </c>
      <c r="B12" s="66">
        <v>80.8</v>
      </c>
      <c r="C12" s="67">
        <v>74.5</v>
      </c>
      <c r="D12" s="67">
        <v>84</v>
      </c>
      <c r="E12" s="67">
        <v>86.3</v>
      </c>
      <c r="F12" s="67">
        <v>81.7</v>
      </c>
      <c r="G12" s="67">
        <v>80.599999999999994</v>
      </c>
      <c r="H12" s="65">
        <v>83</v>
      </c>
      <c r="I12" s="180">
        <v>81.7</v>
      </c>
      <c r="J12" s="27" t="s">
        <v>148</v>
      </c>
    </row>
    <row r="13" spans="1:17" ht="16.5" customHeight="1">
      <c r="A13" s="25" t="s">
        <v>143</v>
      </c>
      <c r="B13" s="64">
        <v>95.2</v>
      </c>
      <c r="C13" s="65">
        <v>93.1</v>
      </c>
      <c r="D13" s="65">
        <v>95.3</v>
      </c>
      <c r="E13" s="65">
        <v>96.2</v>
      </c>
      <c r="F13" s="65">
        <v>95.1</v>
      </c>
      <c r="G13" s="65">
        <v>94.3</v>
      </c>
      <c r="H13" s="65">
        <v>95.4</v>
      </c>
      <c r="I13" s="180">
        <v>95.1</v>
      </c>
      <c r="J13" s="38" t="s">
        <v>149</v>
      </c>
    </row>
    <row r="14" spans="1:17" ht="16.5" customHeight="1">
      <c r="A14" s="25" t="s">
        <v>27</v>
      </c>
      <c r="B14" s="64"/>
      <c r="C14" s="65"/>
      <c r="D14" s="67"/>
      <c r="E14" s="67"/>
      <c r="F14" s="67"/>
      <c r="G14" s="67"/>
      <c r="H14" s="67"/>
      <c r="I14" s="180"/>
      <c r="J14" s="38" t="s">
        <v>28</v>
      </c>
    </row>
    <row r="15" spans="1:17" ht="16.5" customHeight="1">
      <c r="A15" s="238" t="s">
        <v>139</v>
      </c>
      <c r="B15" s="66">
        <v>99.4</v>
      </c>
      <c r="C15" s="67">
        <v>99.5</v>
      </c>
      <c r="D15" s="67">
        <v>99.9</v>
      </c>
      <c r="E15" s="67">
        <v>100</v>
      </c>
      <c r="F15" s="67">
        <v>99.8</v>
      </c>
      <c r="G15" s="67">
        <v>99.8</v>
      </c>
      <c r="H15" s="65">
        <v>99.8</v>
      </c>
      <c r="I15" s="180">
        <v>99.4</v>
      </c>
      <c r="J15" s="27" t="s">
        <v>144</v>
      </c>
    </row>
    <row r="16" spans="1:17" ht="16.5" customHeight="1">
      <c r="A16" s="238" t="s">
        <v>140</v>
      </c>
      <c r="B16" s="66">
        <v>99.7</v>
      </c>
      <c r="C16" s="67">
        <v>99.3</v>
      </c>
      <c r="D16" s="239">
        <v>100</v>
      </c>
      <c r="E16" s="67">
        <v>99.6</v>
      </c>
      <c r="F16" s="67">
        <v>99.5</v>
      </c>
      <c r="G16" s="67">
        <v>98.4</v>
      </c>
      <c r="H16" s="65">
        <v>99.6</v>
      </c>
      <c r="I16" s="180">
        <v>99.4</v>
      </c>
      <c r="J16" s="27" t="s">
        <v>145</v>
      </c>
    </row>
    <row r="17" spans="1:10" ht="16.5" customHeight="1">
      <c r="A17" s="238" t="s">
        <v>141</v>
      </c>
      <c r="B17" s="66">
        <v>99.3</v>
      </c>
      <c r="C17" s="67">
        <v>99.3</v>
      </c>
      <c r="D17" s="67">
        <v>99.2</v>
      </c>
      <c r="E17" s="67">
        <v>99.6</v>
      </c>
      <c r="F17" s="67">
        <v>98.6</v>
      </c>
      <c r="G17" s="67">
        <v>99</v>
      </c>
      <c r="H17" s="65">
        <v>99.3</v>
      </c>
      <c r="I17" s="180">
        <v>99.1</v>
      </c>
      <c r="J17" s="27" t="s">
        <v>146</v>
      </c>
    </row>
    <row r="18" spans="1:10" ht="16.5" customHeight="1">
      <c r="A18" s="238" t="s">
        <v>142</v>
      </c>
      <c r="B18" s="66">
        <v>99.8</v>
      </c>
      <c r="C18" s="67">
        <v>98.7</v>
      </c>
      <c r="D18" s="67">
        <v>98.6</v>
      </c>
      <c r="E18" s="67">
        <v>99.9</v>
      </c>
      <c r="F18" s="67">
        <v>97.6</v>
      </c>
      <c r="G18" s="67">
        <v>100</v>
      </c>
      <c r="H18" s="65">
        <v>99.4</v>
      </c>
      <c r="I18" s="180">
        <v>99</v>
      </c>
      <c r="J18" s="27" t="s">
        <v>147</v>
      </c>
    </row>
    <row r="19" spans="1:10" ht="16.5" customHeight="1">
      <c r="A19" s="238" t="s">
        <v>148</v>
      </c>
      <c r="B19" s="66">
        <v>95.1</v>
      </c>
      <c r="C19" s="67">
        <v>94</v>
      </c>
      <c r="D19" s="67">
        <v>93.6</v>
      </c>
      <c r="E19" s="67">
        <v>96</v>
      </c>
      <c r="F19" s="67">
        <v>95.9</v>
      </c>
      <c r="G19" s="67">
        <v>96.5</v>
      </c>
      <c r="H19" s="65">
        <v>95.2</v>
      </c>
      <c r="I19" s="180">
        <v>93.4</v>
      </c>
      <c r="J19" s="27" t="s">
        <v>148</v>
      </c>
    </row>
    <row r="20" spans="1:10" ht="16.5" customHeight="1">
      <c r="A20" s="25" t="s">
        <v>143</v>
      </c>
      <c r="B20" s="64">
        <v>98.5</v>
      </c>
      <c r="C20" s="65">
        <v>98</v>
      </c>
      <c r="D20" s="65">
        <v>98.1</v>
      </c>
      <c r="E20" s="65">
        <v>98.9</v>
      </c>
      <c r="F20" s="65">
        <v>98.2</v>
      </c>
      <c r="G20" s="65">
        <v>98.6</v>
      </c>
      <c r="H20" s="65">
        <v>98.5</v>
      </c>
      <c r="I20" s="180">
        <v>97.9</v>
      </c>
      <c r="J20" s="38" t="s">
        <v>149</v>
      </c>
    </row>
    <row r="21" spans="1:10" ht="16.5" customHeight="1">
      <c r="A21" s="25" t="s">
        <v>43</v>
      </c>
      <c r="B21" s="64"/>
      <c r="C21" s="65"/>
      <c r="D21" s="67"/>
      <c r="E21" s="67"/>
      <c r="F21" s="67"/>
      <c r="G21" s="67"/>
      <c r="H21" s="65"/>
      <c r="I21" s="180"/>
      <c r="J21" s="38" t="s">
        <v>29</v>
      </c>
    </row>
    <row r="22" spans="1:10" ht="16.5" customHeight="1">
      <c r="A22" s="238" t="s">
        <v>139</v>
      </c>
      <c r="B22" s="66">
        <v>99.7</v>
      </c>
      <c r="C22" s="67">
        <v>99.8</v>
      </c>
      <c r="D22" s="67">
        <v>99.8</v>
      </c>
      <c r="E22" s="67">
        <v>100</v>
      </c>
      <c r="F22" s="67">
        <v>99.7</v>
      </c>
      <c r="G22" s="67">
        <v>99.1</v>
      </c>
      <c r="H22" s="65">
        <v>99.8</v>
      </c>
      <c r="I22" s="180">
        <v>99.7</v>
      </c>
      <c r="J22" s="27" t="s">
        <v>144</v>
      </c>
    </row>
    <row r="23" spans="1:10" ht="16.5" customHeight="1">
      <c r="A23" s="238" t="s">
        <v>140</v>
      </c>
      <c r="B23" s="66">
        <v>100</v>
      </c>
      <c r="C23" s="67">
        <v>99.3</v>
      </c>
      <c r="D23" s="67">
        <v>99.8</v>
      </c>
      <c r="E23" s="67">
        <v>98.2</v>
      </c>
      <c r="F23" s="67">
        <v>100</v>
      </c>
      <c r="G23" s="67">
        <v>99.3</v>
      </c>
      <c r="H23" s="65">
        <v>99.3</v>
      </c>
      <c r="I23" s="180">
        <v>99.4</v>
      </c>
      <c r="J23" s="27" t="s">
        <v>145</v>
      </c>
    </row>
    <row r="24" spans="1:10" ht="16.5" customHeight="1">
      <c r="A24" s="238" t="s">
        <v>141</v>
      </c>
      <c r="B24" s="66">
        <v>99.9</v>
      </c>
      <c r="C24" s="67">
        <v>99.4</v>
      </c>
      <c r="D24" s="67">
        <v>97.9</v>
      </c>
      <c r="E24" s="67">
        <v>100</v>
      </c>
      <c r="F24" s="67">
        <v>98.4</v>
      </c>
      <c r="G24" s="67">
        <v>98.8</v>
      </c>
      <c r="H24" s="65">
        <v>99.4</v>
      </c>
      <c r="I24" s="180">
        <v>99.2</v>
      </c>
      <c r="J24" s="27" t="s">
        <v>146</v>
      </c>
    </row>
    <row r="25" spans="1:10" ht="16.5" customHeight="1">
      <c r="A25" s="238" t="s">
        <v>142</v>
      </c>
      <c r="B25" s="66">
        <v>98.9</v>
      </c>
      <c r="C25" s="67">
        <v>96.7</v>
      </c>
      <c r="D25" s="67">
        <v>98.2</v>
      </c>
      <c r="E25" s="67">
        <v>98</v>
      </c>
      <c r="F25" s="67">
        <v>96.6</v>
      </c>
      <c r="G25" s="67">
        <v>98</v>
      </c>
      <c r="H25" s="65">
        <v>98.1</v>
      </c>
      <c r="I25" s="180">
        <v>97.7</v>
      </c>
      <c r="J25" s="27" t="s">
        <v>147</v>
      </c>
    </row>
    <row r="26" spans="1:10" ht="16.5" customHeight="1">
      <c r="A26" s="238" t="s">
        <v>148</v>
      </c>
      <c r="B26" s="66">
        <v>66.8</v>
      </c>
      <c r="C26" s="67">
        <v>56.9</v>
      </c>
      <c r="D26" s="67">
        <v>74.8</v>
      </c>
      <c r="E26" s="67">
        <v>77.2</v>
      </c>
      <c r="F26" s="67">
        <v>65.099999999999994</v>
      </c>
      <c r="G26" s="67">
        <v>65.599999999999994</v>
      </c>
      <c r="H26" s="65">
        <v>71.2</v>
      </c>
      <c r="I26" s="180">
        <v>70.5</v>
      </c>
      <c r="J26" s="27" t="s">
        <v>148</v>
      </c>
    </row>
    <row r="27" spans="1:10" ht="16.5" customHeight="1">
      <c r="A27" s="199" t="s">
        <v>143</v>
      </c>
      <c r="B27" s="240">
        <v>91.7</v>
      </c>
      <c r="C27" s="241">
        <v>88.1</v>
      </c>
      <c r="D27" s="241">
        <v>92.3</v>
      </c>
      <c r="E27" s="241">
        <v>93.5</v>
      </c>
      <c r="F27" s="241">
        <v>91.6</v>
      </c>
      <c r="G27" s="241">
        <v>90</v>
      </c>
      <c r="H27" s="241">
        <v>92.1</v>
      </c>
      <c r="I27" s="242">
        <v>92.2</v>
      </c>
      <c r="J27" s="39" t="s">
        <v>149</v>
      </c>
    </row>
    <row r="28" spans="1:10" s="19" customFormat="1" ht="15.95" customHeight="1">
      <c r="B28" s="243"/>
      <c r="C28" s="243"/>
      <c r="D28" s="243"/>
      <c r="E28" s="243"/>
      <c r="F28" s="243"/>
      <c r="G28" s="243"/>
      <c r="H28" s="243"/>
      <c r="I28" s="243"/>
    </row>
    <row r="29" spans="1:10" s="19" customFormat="1" ht="15.95" customHeight="1">
      <c r="B29" s="243"/>
      <c r="C29" s="243"/>
      <c r="D29" s="243"/>
      <c r="E29" s="243"/>
      <c r="F29" s="243"/>
      <c r="G29" s="243"/>
      <c r="H29" s="243"/>
      <c r="I29" s="243"/>
    </row>
    <row r="30" spans="1:10" s="19" customFormat="1" ht="15.95" customHeight="1"/>
    <row r="31" spans="1:10" s="19" customFormat="1" ht="15.95" customHeight="1"/>
    <row r="32" spans="1:10" s="19" customFormat="1" ht="15.95" customHeight="1"/>
  </sheetData>
  <mergeCells count="9">
    <mergeCell ref="A4:A6"/>
    <mergeCell ref="A1:J1"/>
    <mergeCell ref="A2:J2"/>
    <mergeCell ref="A3:J3"/>
    <mergeCell ref="B4:D4"/>
    <mergeCell ref="E4:G4"/>
    <mergeCell ref="J4:J6"/>
    <mergeCell ref="H5:H6"/>
    <mergeCell ref="I5:I6"/>
  </mergeCells>
  <phoneticPr fontId="1" type="noConversion"/>
  <printOptions horizontalCentered="1"/>
  <pageMargins left="0.59055118110236227" right="0.59055118110236227" top="0.78740157480314965" bottom="0.59055118110236227" header="0.39370078740157483" footer="0.39370078740157483"/>
  <pageSetup paperSize="9" scale="98" firstPageNumber="50" orientation="portrait" r:id="rId1"/>
  <headerFooter>
    <oddHeader xml:space="preserve">&amp;L&amp;8PCBS: North of West Bank Governorates Statistical Yearbook, 2011&amp;R&amp;1 ا&amp;8PCBS: كتاب محافظات شمال الضفة الغربية الاحصائي السنوي، 2011 </oddHeader>
    <oddFooter>&amp;C&amp;P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>
  <dimension ref="A1:T41"/>
  <sheetViews>
    <sheetView rightToLeft="1" tabSelected="1" view="pageBreakPreview" zoomScale="150" zoomScaleNormal="100" zoomScaleSheetLayoutView="150" workbookViewId="0">
      <selection activeCell="J8" sqref="J8:J9"/>
    </sheetView>
  </sheetViews>
  <sheetFormatPr defaultRowHeight="14.25"/>
  <cols>
    <col min="1" max="1" width="19.5" style="1" customWidth="1"/>
    <col min="2" max="2" width="18.5" style="1" customWidth="1"/>
    <col min="3" max="3" width="33.375" style="1" customWidth="1"/>
    <col min="4" max="4" width="1.625" style="1" hidden="1" customWidth="1"/>
    <col min="5" max="6" width="9" style="1" hidden="1" customWidth="1"/>
    <col min="7" max="7" width="4.625" style="1" hidden="1" customWidth="1"/>
    <col min="8" max="13" width="9" style="1" hidden="1" customWidth="1"/>
    <col min="14" max="16384" width="9" style="1"/>
  </cols>
  <sheetData>
    <row r="1" spans="1:20" ht="17.25" customHeight="1">
      <c r="A1" s="493" t="s">
        <v>150</v>
      </c>
      <c r="B1" s="605"/>
      <c r="C1" s="605"/>
      <c r="D1" s="605"/>
      <c r="E1" s="605"/>
      <c r="F1" s="605"/>
      <c r="G1" s="605"/>
      <c r="H1" s="605"/>
      <c r="I1" s="605"/>
      <c r="J1" s="605"/>
      <c r="K1" s="605"/>
      <c r="N1" s="19"/>
      <c r="O1" s="19"/>
      <c r="P1" s="19"/>
      <c r="Q1" s="19"/>
      <c r="R1" s="19"/>
      <c r="S1" s="19"/>
      <c r="T1" s="19"/>
    </row>
    <row r="2" spans="1:20" ht="13.5" customHeight="1">
      <c r="A2" s="606" t="s">
        <v>515</v>
      </c>
      <c r="B2" s="607"/>
      <c r="C2" s="607"/>
      <c r="D2" s="607"/>
      <c r="E2" s="607"/>
      <c r="F2" s="608"/>
      <c r="G2" s="608"/>
      <c r="H2" s="608"/>
      <c r="I2" s="608"/>
      <c r="J2" s="608"/>
      <c r="K2" s="608"/>
      <c r="L2" s="608"/>
      <c r="M2" s="608"/>
      <c r="N2" s="19"/>
      <c r="O2" s="19"/>
      <c r="P2" s="19"/>
      <c r="Q2" s="19"/>
      <c r="R2" s="19"/>
      <c r="S2" s="19"/>
      <c r="T2" s="19"/>
    </row>
    <row r="3" spans="1:20" ht="5.0999999999999996" customHeight="1">
      <c r="A3" s="293"/>
      <c r="B3" s="30"/>
      <c r="C3" s="30"/>
      <c r="D3" s="30"/>
      <c r="E3" s="585"/>
      <c r="F3" s="585"/>
      <c r="G3" s="585"/>
      <c r="N3" s="19"/>
      <c r="O3" s="19"/>
      <c r="P3" s="19"/>
      <c r="Q3" s="19"/>
      <c r="R3" s="19"/>
      <c r="S3" s="19"/>
      <c r="T3" s="19"/>
    </row>
    <row r="4" spans="1:20" ht="16.5" customHeight="1">
      <c r="A4" s="572" t="s">
        <v>12</v>
      </c>
      <c r="B4" s="373" t="s">
        <v>151</v>
      </c>
      <c r="C4" s="491" t="s">
        <v>120</v>
      </c>
      <c r="N4" s="19"/>
      <c r="O4" s="19"/>
      <c r="P4" s="19"/>
      <c r="Q4" s="19"/>
      <c r="R4" s="19"/>
      <c r="S4" s="19"/>
      <c r="T4" s="19"/>
    </row>
    <row r="5" spans="1:20" ht="16.5" customHeight="1">
      <c r="A5" s="572"/>
      <c r="B5" s="374" t="s">
        <v>152</v>
      </c>
      <c r="C5" s="491"/>
      <c r="N5" s="19"/>
      <c r="O5" s="19"/>
      <c r="P5" s="19"/>
      <c r="Q5" s="19"/>
      <c r="R5" s="19"/>
      <c r="S5" s="19"/>
      <c r="T5" s="19"/>
    </row>
    <row r="6" spans="1:20" ht="16.5" customHeight="1">
      <c r="A6" s="44" t="s">
        <v>5</v>
      </c>
      <c r="B6" s="313">
        <v>1832</v>
      </c>
      <c r="C6" s="233" t="s">
        <v>6</v>
      </c>
      <c r="N6" s="19"/>
      <c r="O6" s="19"/>
      <c r="P6" s="19"/>
      <c r="Q6" s="19"/>
      <c r="R6" s="19"/>
      <c r="S6" s="19"/>
      <c r="T6" s="19"/>
    </row>
    <row r="7" spans="1:20" ht="16.5" customHeight="1">
      <c r="A7" s="32" t="s">
        <v>7</v>
      </c>
      <c r="B7" s="275">
        <v>796</v>
      </c>
      <c r="C7" s="234" t="s">
        <v>26</v>
      </c>
      <c r="N7" s="19"/>
      <c r="O7" s="19"/>
      <c r="P7" s="19"/>
      <c r="Q7" s="19"/>
      <c r="R7" s="19"/>
      <c r="S7" s="19"/>
      <c r="T7" s="19"/>
    </row>
    <row r="8" spans="1:20" ht="16.5" customHeight="1">
      <c r="A8" s="31" t="s">
        <v>13</v>
      </c>
      <c r="B8" s="312">
        <v>219</v>
      </c>
      <c r="C8" s="235" t="s">
        <v>377</v>
      </c>
      <c r="D8" s="216"/>
      <c r="E8" s="216"/>
      <c r="F8" s="216"/>
      <c r="G8" s="216"/>
      <c r="H8" s="216"/>
      <c r="I8" s="216"/>
      <c r="J8" s="216"/>
      <c r="K8" s="216"/>
      <c r="L8" s="216"/>
      <c r="M8" s="216"/>
      <c r="N8" s="191"/>
      <c r="O8" s="191"/>
      <c r="P8" s="19"/>
      <c r="Q8" s="19"/>
      <c r="R8" s="19"/>
      <c r="S8" s="19"/>
      <c r="T8" s="19"/>
    </row>
    <row r="9" spans="1:20" ht="16.5" customHeight="1">
      <c r="A9" s="31" t="s">
        <v>14</v>
      </c>
      <c r="B9" s="312">
        <v>48</v>
      </c>
      <c r="C9" s="235" t="s">
        <v>21</v>
      </c>
      <c r="D9" s="216"/>
      <c r="E9" s="216"/>
      <c r="F9" s="216"/>
      <c r="G9" s="216"/>
      <c r="H9" s="216"/>
      <c r="I9" s="216"/>
      <c r="J9" s="216"/>
      <c r="K9" s="216"/>
      <c r="L9" s="216"/>
      <c r="M9" s="216"/>
      <c r="N9" s="191"/>
      <c r="O9" s="191"/>
      <c r="P9" s="19"/>
      <c r="Q9" s="19"/>
      <c r="R9" s="19"/>
      <c r="S9" s="19"/>
      <c r="T9" s="19"/>
    </row>
    <row r="10" spans="1:20" ht="16.5" customHeight="1">
      <c r="A10" s="31" t="s">
        <v>15</v>
      </c>
      <c r="B10" s="312">
        <v>150</v>
      </c>
      <c r="C10" s="235" t="s">
        <v>22</v>
      </c>
      <c r="D10" s="216"/>
      <c r="E10" s="216"/>
      <c r="F10" s="216"/>
      <c r="G10" s="216"/>
      <c r="H10" s="216"/>
      <c r="I10" s="216"/>
      <c r="J10" s="216"/>
      <c r="K10" s="216"/>
      <c r="L10" s="216"/>
      <c r="M10" s="216"/>
      <c r="N10" s="191"/>
      <c r="O10" s="191"/>
      <c r="P10" s="19"/>
      <c r="Q10" s="19"/>
      <c r="R10" s="19"/>
      <c r="S10" s="19"/>
      <c r="T10" s="19"/>
    </row>
    <row r="11" spans="1:20" ht="16.5" customHeight="1">
      <c r="A11" s="31" t="s">
        <v>16</v>
      </c>
      <c r="B11" s="312">
        <v>226</v>
      </c>
      <c r="C11" s="235" t="s">
        <v>23</v>
      </c>
      <c r="D11" s="216"/>
      <c r="E11" s="216"/>
      <c r="F11" s="216"/>
      <c r="G11" s="216"/>
      <c r="H11" s="216"/>
      <c r="I11" s="216"/>
      <c r="J11" s="216"/>
      <c r="K11" s="216"/>
      <c r="L11" s="216"/>
      <c r="M11" s="216"/>
      <c r="N11" s="191"/>
      <c r="O11" s="191"/>
      <c r="P11" s="19"/>
      <c r="Q11" s="19"/>
      <c r="R11" s="19"/>
      <c r="S11" s="19"/>
      <c r="T11" s="19"/>
    </row>
    <row r="12" spans="1:20" ht="16.5" customHeight="1">
      <c r="A12" s="31" t="s">
        <v>17</v>
      </c>
      <c r="B12" s="312">
        <v>90</v>
      </c>
      <c r="C12" s="235" t="s">
        <v>24</v>
      </c>
      <c r="D12" s="216"/>
      <c r="E12" s="216"/>
      <c r="F12" s="216"/>
      <c r="G12" s="216"/>
      <c r="H12" s="216"/>
      <c r="I12" s="216"/>
      <c r="J12" s="216"/>
      <c r="K12" s="216"/>
      <c r="L12" s="216"/>
      <c r="M12" s="216"/>
      <c r="N12" s="191"/>
      <c r="O12" s="191"/>
      <c r="P12" s="19"/>
      <c r="Q12" s="19"/>
      <c r="R12" s="19"/>
      <c r="S12" s="19"/>
      <c r="T12" s="19"/>
    </row>
    <row r="13" spans="1:20" ht="16.5" customHeight="1">
      <c r="A13" s="41" t="s">
        <v>18</v>
      </c>
      <c r="B13" s="314">
        <v>63</v>
      </c>
      <c r="C13" s="236" t="s">
        <v>25</v>
      </c>
      <c r="D13" s="216"/>
      <c r="E13" s="216"/>
      <c r="F13" s="216"/>
      <c r="G13" s="216"/>
      <c r="H13" s="216"/>
      <c r="I13" s="216"/>
      <c r="J13" s="216"/>
      <c r="K13" s="216"/>
      <c r="L13" s="216"/>
      <c r="M13" s="216"/>
      <c r="N13" s="191"/>
      <c r="O13" s="191"/>
      <c r="P13" s="19"/>
      <c r="Q13" s="19"/>
      <c r="R13" s="19"/>
      <c r="S13" s="19"/>
      <c r="T13" s="19"/>
    </row>
    <row r="14" spans="1:20" ht="15.95" customHeight="1">
      <c r="A14" s="19"/>
      <c r="B14" s="19"/>
      <c r="C14" s="237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</row>
    <row r="15" spans="1:20">
      <c r="A15" s="19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</row>
    <row r="16" spans="1:20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</row>
    <row r="17" spans="1:20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</row>
    <row r="18" spans="1:20">
      <c r="A18" s="19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</row>
    <row r="19" spans="1:20">
      <c r="A19" s="19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</row>
    <row r="20" spans="1:20">
      <c r="A20" s="19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</row>
    <row r="21" spans="1:20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</row>
    <row r="22" spans="1:20">
      <c r="A22" s="19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</row>
    <row r="23" spans="1:20">
      <c r="A23" s="19"/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</row>
    <row r="24" spans="1:20">
      <c r="A24" s="19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</row>
    <row r="25" spans="1:20">
      <c r="A25" s="19"/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</row>
    <row r="26" spans="1:20">
      <c r="A26" s="19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</row>
    <row r="27" spans="1:20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</row>
    <row r="28" spans="1:20">
      <c r="A28" s="19"/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</row>
    <row r="29" spans="1:20">
      <c r="A29" s="19"/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</row>
    <row r="30" spans="1:20">
      <c r="A30" s="19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</row>
    <row r="31" spans="1:20">
      <c r="A31" s="19"/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</row>
    <row r="32" spans="1:20">
      <c r="A32" s="19"/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</row>
    <row r="33" spans="1:20">
      <c r="A33" s="19"/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</row>
    <row r="34" spans="1:20">
      <c r="A34" s="19"/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</row>
    <row r="35" spans="1:20">
      <c r="A35" s="19"/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</row>
    <row r="36" spans="1:20">
      <c r="A36" s="19"/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</row>
    <row r="37" spans="1:20">
      <c r="A37" s="19"/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</row>
    <row r="38" spans="1:20">
      <c r="A38" s="19"/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</row>
    <row r="39" spans="1:20">
      <c r="A39" s="19"/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</row>
    <row r="40" spans="1:20">
      <c r="A40" s="19"/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</row>
    <row r="41" spans="1:20">
      <c r="A41" s="19"/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</row>
  </sheetData>
  <mergeCells count="5">
    <mergeCell ref="A1:K1"/>
    <mergeCell ref="A2:M2"/>
    <mergeCell ref="E3:G3"/>
    <mergeCell ref="A4:A5"/>
    <mergeCell ref="C4:C5"/>
  </mergeCells>
  <phoneticPr fontId="1" type="noConversion"/>
  <printOptions horizontalCentered="1"/>
  <pageMargins left="0.59055118110236227" right="0.59055118110236227" top="0.78740157480314965" bottom="0.59055118110236227" header="0.39370078740157483" footer="0.39370078740157483"/>
  <pageSetup paperSize="9" scale="98" firstPageNumber="50" orientation="portrait" r:id="rId1"/>
  <headerFooter>
    <oddHeader xml:space="preserve">&amp;L&amp;8PCBS: North of West Bank Governorates Statistical Yearbook, 2011&amp;R&amp;1 ا&amp;8PCBS: كتاب محافظات شمال الضفة الغربية الاحصائي السنوي، 2011 </oddHeader>
    <oddFooter>&amp;C&amp;P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>
  <dimension ref="A1:Q14"/>
  <sheetViews>
    <sheetView rightToLeft="1" tabSelected="1" view="pageBreakPreview" zoomScale="150" zoomScaleNormal="100" zoomScaleSheetLayoutView="150" workbookViewId="0">
      <selection activeCell="J8" sqref="J8:J9"/>
    </sheetView>
  </sheetViews>
  <sheetFormatPr defaultRowHeight="14.25"/>
  <cols>
    <col min="1" max="1" width="12" style="1" customWidth="1"/>
    <col min="2" max="2" width="5.75" style="1" customWidth="1"/>
    <col min="3" max="3" width="6.125" style="1" customWidth="1"/>
    <col min="4" max="5" width="6" style="1" customWidth="1"/>
    <col min="6" max="6" width="6.75" style="1" customWidth="1"/>
    <col min="7" max="7" width="4.5" style="1" customWidth="1"/>
    <col min="8" max="8" width="10.875" style="1" customWidth="1"/>
    <col min="9" max="9" width="9.375" style="1" customWidth="1"/>
    <col min="10" max="10" width="13.75" style="1" customWidth="1"/>
    <col min="11" max="11" width="10" style="186" customWidth="1"/>
    <col min="12" max="12" width="12.875" style="186" customWidth="1"/>
    <col min="13" max="13" width="21.25" style="186" customWidth="1"/>
    <col min="14" max="17" width="9" style="186"/>
    <col min="18" max="16384" width="9" style="1"/>
  </cols>
  <sheetData>
    <row r="1" spans="1:17" ht="18" customHeight="1">
      <c r="A1" s="493" t="s">
        <v>485</v>
      </c>
      <c r="B1" s="493"/>
      <c r="C1" s="493"/>
      <c r="D1" s="493"/>
      <c r="E1" s="493"/>
      <c r="F1" s="493"/>
      <c r="G1" s="493"/>
      <c r="H1" s="493"/>
      <c r="I1" s="493"/>
      <c r="J1" s="493"/>
    </row>
    <row r="2" spans="1:17" ht="14.25" customHeight="1">
      <c r="A2" s="532" t="s">
        <v>516</v>
      </c>
      <c r="B2" s="532"/>
      <c r="C2" s="532"/>
      <c r="D2" s="532"/>
      <c r="E2" s="532"/>
      <c r="F2" s="532"/>
      <c r="G2" s="532"/>
      <c r="H2" s="532"/>
      <c r="I2" s="532"/>
      <c r="J2" s="532"/>
      <c r="K2" s="187"/>
      <c r="L2" s="187"/>
    </row>
    <row r="3" spans="1:17" ht="5.0999999999999996" customHeight="1">
      <c r="A3" s="531"/>
      <c r="B3" s="531"/>
      <c r="C3" s="531"/>
      <c r="D3" s="531"/>
      <c r="E3" s="531"/>
      <c r="F3" s="531"/>
      <c r="G3" s="531"/>
      <c r="H3" s="531"/>
      <c r="I3" s="531"/>
      <c r="J3" s="531"/>
    </row>
    <row r="4" spans="1:17" ht="16.5" customHeight="1">
      <c r="A4" s="496" t="s">
        <v>410</v>
      </c>
      <c r="B4" s="533" t="s">
        <v>56</v>
      </c>
      <c r="C4" s="534"/>
      <c r="D4" s="534"/>
      <c r="E4" s="535" t="s">
        <v>57</v>
      </c>
      <c r="F4" s="535"/>
      <c r="G4" s="536"/>
      <c r="H4" s="332" t="s">
        <v>7</v>
      </c>
      <c r="I4" s="311" t="s">
        <v>5</v>
      </c>
      <c r="J4" s="489" t="s">
        <v>411</v>
      </c>
    </row>
    <row r="5" spans="1:17" s="348" customFormat="1" ht="13.5" customHeight="1">
      <c r="A5" s="497"/>
      <c r="B5" s="6" t="s">
        <v>13</v>
      </c>
      <c r="C5" s="6" t="s">
        <v>58</v>
      </c>
      <c r="D5" s="6" t="s">
        <v>15</v>
      </c>
      <c r="E5" s="6" t="s">
        <v>16</v>
      </c>
      <c r="F5" s="6" t="s">
        <v>59</v>
      </c>
      <c r="G5" s="6" t="s">
        <v>18</v>
      </c>
      <c r="H5" s="610" t="s">
        <v>26</v>
      </c>
      <c r="I5" s="612" t="s">
        <v>64</v>
      </c>
      <c r="J5" s="609"/>
      <c r="K5" s="186"/>
      <c r="L5" s="186"/>
      <c r="M5" s="186"/>
      <c r="N5" s="186"/>
      <c r="O5" s="186"/>
      <c r="P5" s="186"/>
      <c r="Q5" s="186"/>
    </row>
    <row r="6" spans="1:17" ht="11.25" customHeight="1">
      <c r="A6" s="497"/>
      <c r="B6" s="8" t="s">
        <v>60</v>
      </c>
      <c r="C6" s="8" t="s">
        <v>61</v>
      </c>
      <c r="D6" s="8" t="s">
        <v>62</v>
      </c>
      <c r="E6" s="8" t="s">
        <v>23</v>
      </c>
      <c r="F6" s="8" t="s">
        <v>24</v>
      </c>
      <c r="G6" s="8" t="s">
        <v>25</v>
      </c>
      <c r="H6" s="611"/>
      <c r="I6" s="613"/>
      <c r="J6" s="609"/>
    </row>
    <row r="7" spans="1:17" s="298" customFormat="1" ht="16.5" customHeight="1">
      <c r="A7" s="200" t="s">
        <v>153</v>
      </c>
      <c r="B7" s="51">
        <v>67</v>
      </c>
      <c r="C7" s="52">
        <v>15</v>
      </c>
      <c r="D7" s="52">
        <v>50</v>
      </c>
      <c r="E7" s="52">
        <v>102</v>
      </c>
      <c r="F7" s="52">
        <v>8</v>
      </c>
      <c r="G7" s="52">
        <v>17</v>
      </c>
      <c r="H7" s="61">
        <v>259</v>
      </c>
      <c r="I7" s="61">
        <v>531</v>
      </c>
      <c r="J7" s="227" t="s">
        <v>156</v>
      </c>
      <c r="K7" s="228"/>
      <c r="L7" s="188"/>
      <c r="M7" s="189"/>
      <c r="N7" s="189"/>
      <c r="O7" s="189"/>
      <c r="P7" s="189"/>
      <c r="Q7" s="189"/>
    </row>
    <row r="8" spans="1:17" s="298" customFormat="1" ht="16.5" customHeight="1">
      <c r="A8" s="204" t="s">
        <v>154</v>
      </c>
      <c r="B8" s="51">
        <v>1</v>
      </c>
      <c r="C8" s="214" t="s">
        <v>49</v>
      </c>
      <c r="D8" s="214">
        <v>1</v>
      </c>
      <c r="E8" s="214" t="s">
        <v>49</v>
      </c>
      <c r="F8" s="214" t="s">
        <v>49</v>
      </c>
      <c r="G8" s="214" t="s">
        <v>49</v>
      </c>
      <c r="H8" s="229">
        <v>2</v>
      </c>
      <c r="I8" s="229">
        <v>7</v>
      </c>
      <c r="J8" s="37" t="s">
        <v>157</v>
      </c>
      <c r="K8" s="228"/>
      <c r="L8" s="188"/>
      <c r="M8" s="189"/>
      <c r="N8" s="189"/>
      <c r="O8" s="189"/>
      <c r="P8" s="189"/>
      <c r="Q8" s="189"/>
    </row>
    <row r="9" spans="1:17" s="298" customFormat="1" ht="16.5" customHeight="1">
      <c r="A9" s="204" t="s">
        <v>155</v>
      </c>
      <c r="B9" s="51" t="s">
        <v>49</v>
      </c>
      <c r="C9" s="214" t="s">
        <v>49</v>
      </c>
      <c r="D9" s="214">
        <v>1</v>
      </c>
      <c r="E9" s="214" t="s">
        <v>49</v>
      </c>
      <c r="F9" s="214" t="s">
        <v>49</v>
      </c>
      <c r="G9" s="214" t="s">
        <v>49</v>
      </c>
      <c r="H9" s="229">
        <v>1</v>
      </c>
      <c r="I9" s="229">
        <v>10</v>
      </c>
      <c r="J9" s="37" t="s">
        <v>158</v>
      </c>
      <c r="K9" s="228"/>
      <c r="L9" s="188"/>
      <c r="M9" s="189"/>
      <c r="N9" s="189"/>
      <c r="O9" s="189"/>
      <c r="P9" s="189"/>
      <c r="Q9" s="189"/>
    </row>
    <row r="10" spans="1:17" s="298" customFormat="1" ht="16.5" customHeight="1">
      <c r="A10" s="204" t="s">
        <v>378</v>
      </c>
      <c r="B10" s="51" t="s">
        <v>49</v>
      </c>
      <c r="C10" s="214" t="s">
        <v>49</v>
      </c>
      <c r="D10" s="214" t="s">
        <v>49</v>
      </c>
      <c r="E10" s="214">
        <v>1</v>
      </c>
      <c r="F10" s="214" t="s">
        <v>49</v>
      </c>
      <c r="G10" s="214" t="s">
        <v>49</v>
      </c>
      <c r="H10" s="229">
        <v>1</v>
      </c>
      <c r="I10" s="229">
        <v>2</v>
      </c>
      <c r="J10" s="37" t="s">
        <v>409</v>
      </c>
      <c r="K10" s="228"/>
      <c r="L10" s="188"/>
      <c r="M10" s="189"/>
      <c r="N10" s="189"/>
      <c r="O10" s="189"/>
      <c r="P10" s="189"/>
      <c r="Q10" s="189"/>
    </row>
    <row r="11" spans="1:17" ht="16.5" customHeight="1">
      <c r="A11" s="230" t="s">
        <v>143</v>
      </c>
      <c r="B11" s="59">
        <v>68</v>
      </c>
      <c r="C11" s="73">
        <v>15</v>
      </c>
      <c r="D11" s="73">
        <v>52</v>
      </c>
      <c r="E11" s="73">
        <v>103</v>
      </c>
      <c r="F11" s="73">
        <v>8</v>
      </c>
      <c r="G11" s="73">
        <v>17</v>
      </c>
      <c r="H11" s="73">
        <v>263</v>
      </c>
      <c r="I11" s="73">
        <v>550</v>
      </c>
      <c r="J11" s="231" t="s">
        <v>149</v>
      </c>
      <c r="K11" s="232"/>
      <c r="L11" s="190"/>
    </row>
    <row r="12" spans="1:17" s="19" customFormat="1"/>
    <row r="13" spans="1:17" s="19" customFormat="1"/>
    <row r="14" spans="1:17" s="19" customFormat="1"/>
  </sheetData>
  <mergeCells count="9">
    <mergeCell ref="A1:J1"/>
    <mergeCell ref="A2:J2"/>
    <mergeCell ref="A3:J3"/>
    <mergeCell ref="A4:A6"/>
    <mergeCell ref="B4:D4"/>
    <mergeCell ref="E4:G4"/>
    <mergeCell ref="J4:J6"/>
    <mergeCell ref="H5:H6"/>
    <mergeCell ref="I5:I6"/>
  </mergeCells>
  <phoneticPr fontId="1" type="noConversion"/>
  <printOptions horizontalCentered="1"/>
  <pageMargins left="0.59055118110236227" right="0.59055118110236227" top="0.78740157480314965" bottom="0.59055118110236227" header="0.39370078740157483" footer="0.39370078740157483"/>
  <pageSetup paperSize="9" scale="98" firstPageNumber="50" orientation="portrait" r:id="rId1"/>
  <headerFooter>
    <oddHeader xml:space="preserve">&amp;L&amp;8PCBS: North of West Bank Governorates Statistical Yearbook, 2011&amp;R&amp;1 ا&amp;8PCBS: كتاب محافظات شمال الضفة الغربية الاحصائي السنوي، 2011 </oddHeader>
    <oddFooter>&amp;C&amp;P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>
  <dimension ref="A1:Y42"/>
  <sheetViews>
    <sheetView rightToLeft="1" tabSelected="1" view="pageBreakPreview" zoomScale="115" zoomScaleNormal="100" zoomScaleSheetLayoutView="115" workbookViewId="0">
      <selection activeCell="J8" sqref="J8:J9"/>
    </sheetView>
  </sheetViews>
  <sheetFormatPr defaultRowHeight="15.95" customHeight="1"/>
  <cols>
    <col min="1" max="1" width="13.75" style="1" customWidth="1"/>
    <col min="2" max="2" width="11.75" style="1" customWidth="1"/>
    <col min="3" max="3" width="14.375" style="1" customWidth="1"/>
    <col min="4" max="4" width="18.125" style="1" customWidth="1"/>
    <col min="5" max="5" width="18" style="1" customWidth="1"/>
    <col min="6" max="6" width="1.625" style="1" hidden="1" customWidth="1"/>
    <col min="7" max="8" width="9" style="1" hidden="1" customWidth="1"/>
    <col min="9" max="9" width="4.625" style="1" hidden="1" customWidth="1"/>
    <col min="10" max="15" width="9" style="1" hidden="1" customWidth="1"/>
    <col min="16" max="16" width="9.625" style="1" hidden="1" customWidth="1"/>
    <col min="17" max="16384" width="9" style="1"/>
  </cols>
  <sheetData>
    <row r="1" spans="1:25" ht="37.5" customHeight="1">
      <c r="A1" s="493" t="s">
        <v>461</v>
      </c>
      <c r="B1" s="614"/>
      <c r="C1" s="614"/>
      <c r="D1" s="614"/>
      <c r="E1" s="614"/>
      <c r="F1" s="614"/>
      <c r="G1" s="614"/>
      <c r="H1" s="614"/>
      <c r="I1" s="614"/>
      <c r="J1" s="614"/>
      <c r="K1" s="614"/>
      <c r="L1" s="614"/>
      <c r="M1" s="614"/>
      <c r="Q1" s="10"/>
      <c r="R1" s="10"/>
      <c r="S1" s="10"/>
      <c r="T1" s="10"/>
      <c r="U1" s="10"/>
      <c r="V1" s="10"/>
      <c r="W1" s="10"/>
    </row>
    <row r="2" spans="1:25" ht="27.75" customHeight="1">
      <c r="A2" s="495" t="s">
        <v>517</v>
      </c>
      <c r="B2" s="615"/>
      <c r="C2" s="615"/>
      <c r="D2" s="615"/>
      <c r="E2" s="615"/>
      <c r="F2" s="616"/>
      <c r="G2" s="616"/>
      <c r="H2" s="616"/>
      <c r="I2" s="616"/>
      <c r="J2" s="616"/>
      <c r="K2" s="616"/>
      <c r="L2" s="616"/>
      <c r="M2" s="616"/>
      <c r="N2" s="616"/>
      <c r="O2" s="616"/>
      <c r="P2" s="616"/>
      <c r="Q2" s="10"/>
      <c r="R2" s="10"/>
      <c r="S2" s="10"/>
      <c r="T2" s="10"/>
      <c r="U2" s="10"/>
      <c r="V2" s="10"/>
      <c r="W2" s="10"/>
    </row>
    <row r="3" spans="1:25" ht="5.0999999999999996" customHeight="1">
      <c r="A3" s="292"/>
      <c r="B3" s="301"/>
      <c r="C3" s="301"/>
      <c r="D3" s="301"/>
      <c r="E3" s="301"/>
      <c r="F3" s="301"/>
      <c r="G3" s="301"/>
      <c r="H3" s="301"/>
      <c r="I3" s="301"/>
      <c r="J3" s="301"/>
      <c r="K3" s="301"/>
      <c r="L3" s="301"/>
      <c r="M3" s="301"/>
      <c r="N3" s="301"/>
      <c r="O3" s="301"/>
      <c r="P3" s="301"/>
      <c r="Q3" s="10"/>
      <c r="R3" s="10"/>
      <c r="S3" s="10"/>
      <c r="T3" s="10"/>
      <c r="U3" s="10"/>
      <c r="V3" s="10"/>
      <c r="W3" s="10"/>
    </row>
    <row r="4" spans="1:25" ht="15.95" customHeight="1">
      <c r="A4" s="174" t="s">
        <v>390</v>
      </c>
      <c r="B4" s="175"/>
      <c r="C4" s="175"/>
      <c r="D4" s="175"/>
      <c r="E4" s="176" t="s">
        <v>391</v>
      </c>
      <c r="F4" s="30"/>
      <c r="G4" s="585"/>
      <c r="H4" s="585"/>
      <c r="I4" s="585"/>
      <c r="Q4" s="10"/>
      <c r="R4" s="10"/>
      <c r="S4" s="10"/>
      <c r="T4" s="10"/>
      <c r="U4" s="10"/>
      <c r="V4" s="10"/>
      <c r="W4" s="10"/>
    </row>
    <row r="5" spans="1:25" ht="16.5" customHeight="1">
      <c r="A5" s="517" t="s">
        <v>12</v>
      </c>
      <c r="B5" s="311" t="s">
        <v>159</v>
      </c>
      <c r="C5" s="300" t="s">
        <v>161</v>
      </c>
      <c r="D5" s="300" t="s">
        <v>163</v>
      </c>
      <c r="E5" s="489" t="s">
        <v>120</v>
      </c>
      <c r="Q5" s="10"/>
      <c r="R5" s="10"/>
      <c r="S5" s="10"/>
      <c r="T5" s="10"/>
      <c r="U5" s="10"/>
      <c r="V5" s="10"/>
      <c r="W5" s="10"/>
    </row>
    <row r="6" spans="1:25" ht="39.75" customHeight="1">
      <c r="A6" s="586"/>
      <c r="B6" s="375" t="s">
        <v>160</v>
      </c>
      <c r="C6" s="36" t="s">
        <v>162</v>
      </c>
      <c r="D6" s="36" t="s">
        <v>164</v>
      </c>
      <c r="E6" s="609"/>
      <c r="Q6" s="10"/>
      <c r="R6" s="10"/>
      <c r="S6" s="10"/>
      <c r="T6" s="10"/>
      <c r="U6" s="10"/>
      <c r="V6" s="10"/>
      <c r="W6" s="10"/>
    </row>
    <row r="7" spans="1:25" ht="16.5" customHeight="1">
      <c r="A7" s="23" t="s">
        <v>5</v>
      </c>
      <c r="B7" s="47">
        <v>5655</v>
      </c>
      <c r="C7" s="178">
        <v>881.9</v>
      </c>
      <c r="D7" s="179">
        <v>15.6</v>
      </c>
      <c r="E7" s="90" t="s">
        <v>6</v>
      </c>
      <c r="Q7" s="10"/>
      <c r="R7" s="10"/>
      <c r="S7" s="10"/>
      <c r="T7" s="10"/>
      <c r="U7" s="10"/>
      <c r="V7" s="10"/>
      <c r="W7" s="10"/>
      <c r="X7" s="10"/>
      <c r="Y7" s="10"/>
    </row>
    <row r="8" spans="1:25" ht="16.5" customHeight="1">
      <c r="A8" s="25" t="s">
        <v>7</v>
      </c>
      <c r="B8" s="53">
        <v>2206</v>
      </c>
      <c r="C8" s="65">
        <v>557.79999999999995</v>
      </c>
      <c r="D8" s="180">
        <v>25.3</v>
      </c>
      <c r="E8" s="95" t="s">
        <v>26</v>
      </c>
      <c r="Q8" s="10"/>
      <c r="R8" s="10"/>
      <c r="S8" s="10"/>
      <c r="T8" s="10"/>
      <c r="U8" s="10"/>
      <c r="V8" s="10"/>
      <c r="W8" s="10"/>
      <c r="X8" s="10"/>
      <c r="Y8" s="10"/>
    </row>
    <row r="9" spans="1:25" ht="16.5" customHeight="1">
      <c r="A9" s="3" t="s">
        <v>13</v>
      </c>
      <c r="B9" s="51">
        <v>583</v>
      </c>
      <c r="C9" s="67">
        <v>185.4</v>
      </c>
      <c r="D9" s="153">
        <v>31.8</v>
      </c>
      <c r="E9" s="99" t="s">
        <v>377</v>
      </c>
      <c r="Q9" s="10"/>
      <c r="R9" s="10"/>
      <c r="S9" s="10"/>
      <c r="T9" s="10"/>
      <c r="U9" s="10"/>
      <c r="V9" s="10"/>
      <c r="W9" s="10"/>
      <c r="X9" s="10"/>
      <c r="Y9" s="10"/>
    </row>
    <row r="10" spans="1:25" ht="16.5" customHeight="1">
      <c r="A10" s="3" t="s">
        <v>14</v>
      </c>
      <c r="B10" s="51">
        <v>402</v>
      </c>
      <c r="C10" s="67">
        <v>61.7</v>
      </c>
      <c r="D10" s="153">
        <v>15.3</v>
      </c>
      <c r="E10" s="99" t="s">
        <v>21</v>
      </c>
      <c r="Q10" s="10"/>
      <c r="R10" s="10"/>
      <c r="S10" s="10"/>
      <c r="T10" s="10"/>
      <c r="U10" s="10"/>
      <c r="V10" s="10"/>
      <c r="W10" s="10"/>
      <c r="X10" s="10"/>
      <c r="Y10" s="10"/>
    </row>
    <row r="11" spans="1:25" ht="16.5" customHeight="1">
      <c r="A11" s="3" t="s">
        <v>15</v>
      </c>
      <c r="B11" s="51">
        <v>246</v>
      </c>
      <c r="C11" s="67">
        <v>85.5</v>
      </c>
      <c r="D11" s="153">
        <v>34.799999999999997</v>
      </c>
      <c r="E11" s="99" t="s">
        <v>22</v>
      </c>
      <c r="Q11" s="10"/>
      <c r="R11" s="10"/>
      <c r="S11" s="10"/>
      <c r="T11" s="10"/>
      <c r="U11" s="10"/>
      <c r="V11" s="10"/>
      <c r="W11" s="10"/>
      <c r="X11" s="10"/>
      <c r="Y11" s="10"/>
    </row>
    <row r="12" spans="1:25" ht="16.5" customHeight="1">
      <c r="A12" s="3" t="s">
        <v>16</v>
      </c>
      <c r="B12" s="51">
        <v>605</v>
      </c>
      <c r="C12" s="67">
        <v>123.5</v>
      </c>
      <c r="D12" s="153">
        <v>20.399999999999999</v>
      </c>
      <c r="E12" s="99" t="s">
        <v>23</v>
      </c>
      <c r="Q12" s="10"/>
      <c r="R12" s="10"/>
      <c r="S12" s="10"/>
      <c r="T12" s="10"/>
      <c r="U12" s="10"/>
      <c r="V12" s="10"/>
      <c r="W12" s="10"/>
      <c r="X12" s="10"/>
      <c r="Y12" s="10"/>
    </row>
    <row r="13" spans="1:25" ht="16.5" customHeight="1">
      <c r="A13" s="3" t="s">
        <v>17</v>
      </c>
      <c r="B13" s="51">
        <v>166</v>
      </c>
      <c r="C13" s="67">
        <v>55.3</v>
      </c>
      <c r="D13" s="153">
        <v>33.299999999999997</v>
      </c>
      <c r="E13" s="99" t="s">
        <v>24</v>
      </c>
      <c r="Q13" s="10"/>
      <c r="R13" s="10"/>
      <c r="S13" s="10"/>
      <c r="T13" s="10"/>
      <c r="U13" s="10"/>
      <c r="V13" s="10"/>
      <c r="W13" s="10"/>
      <c r="X13" s="10"/>
      <c r="Y13" s="10"/>
    </row>
    <row r="14" spans="1:25" ht="16.5" customHeight="1">
      <c r="A14" s="28" t="s">
        <v>18</v>
      </c>
      <c r="B14" s="62">
        <v>204</v>
      </c>
      <c r="C14" s="69">
        <v>46.4</v>
      </c>
      <c r="D14" s="155">
        <v>22.8</v>
      </c>
      <c r="E14" s="104" t="s">
        <v>25</v>
      </c>
      <c r="Q14" s="10"/>
      <c r="R14" s="10"/>
      <c r="S14" s="10"/>
      <c r="T14" s="10"/>
      <c r="U14" s="10"/>
      <c r="V14" s="10"/>
      <c r="W14" s="10"/>
      <c r="X14" s="10"/>
      <c r="Y14" s="10"/>
    </row>
    <row r="15" spans="1:25" s="10" customFormat="1" ht="15.95" customHeight="1">
      <c r="D15" s="22"/>
      <c r="E15" s="22"/>
    </row>
    <row r="16" spans="1:25" s="10" customFormat="1" ht="15.95" customHeight="1"/>
    <row r="17" s="10" customFormat="1" ht="15.95" customHeight="1"/>
    <row r="18" s="10" customFormat="1" ht="15.95" customHeight="1"/>
    <row r="19" s="10" customFormat="1" ht="15.95" customHeight="1"/>
    <row r="20" s="10" customFormat="1" ht="15.95" customHeight="1"/>
    <row r="21" s="10" customFormat="1" ht="15.95" customHeight="1"/>
    <row r="22" s="10" customFormat="1" ht="15.95" customHeight="1"/>
    <row r="23" s="10" customFormat="1" ht="15.95" customHeight="1"/>
    <row r="24" s="10" customFormat="1" ht="15.95" customHeight="1"/>
    <row r="25" s="10" customFormat="1" ht="15.95" customHeight="1"/>
    <row r="26" s="10" customFormat="1" ht="15.95" customHeight="1"/>
    <row r="27" s="10" customFormat="1" ht="15.95" customHeight="1"/>
    <row r="28" s="10" customFormat="1" ht="15.95" customHeight="1"/>
    <row r="29" s="10" customFormat="1" ht="15.95" customHeight="1"/>
    <row r="30" s="10" customFormat="1" ht="15.95" customHeight="1"/>
    <row r="31" s="10" customFormat="1" ht="15.95" customHeight="1"/>
    <row r="32" s="10" customFormat="1" ht="15.95" customHeight="1"/>
    <row r="33" s="10" customFormat="1" ht="15.95" customHeight="1"/>
    <row r="34" s="10" customFormat="1" ht="15.95" customHeight="1"/>
    <row r="35" s="10" customFormat="1" ht="15.95" customHeight="1"/>
    <row r="36" s="10" customFormat="1" ht="15.95" customHeight="1"/>
    <row r="37" s="10" customFormat="1" ht="15.95" customHeight="1"/>
    <row r="38" s="10" customFormat="1" ht="15.95" customHeight="1"/>
    <row r="39" s="10" customFormat="1" ht="15.95" customHeight="1"/>
    <row r="40" s="10" customFormat="1" ht="15.95" customHeight="1"/>
    <row r="41" s="10" customFormat="1" ht="15.95" customHeight="1"/>
    <row r="42" s="10" customFormat="1" ht="15.95" customHeight="1"/>
  </sheetData>
  <mergeCells count="5">
    <mergeCell ref="A5:A6"/>
    <mergeCell ref="A1:M1"/>
    <mergeCell ref="A2:P2"/>
    <mergeCell ref="G4:I4"/>
    <mergeCell ref="E5:E6"/>
  </mergeCells>
  <phoneticPr fontId="1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50" orientation="portrait" r:id="rId1"/>
  <headerFooter>
    <oddHeader xml:space="preserve">&amp;L&amp;8PCBS: North of West Bank Governorates Statistical Yearbook, 2011&amp;R&amp;1 ا&amp;8PCBS: كتاب محافظات شمال الضفة الغربية الاحصائي السنوي، 2011 </oddHeader>
    <oddFooter>&amp;C&amp;P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>
  <dimension ref="A1:Y36"/>
  <sheetViews>
    <sheetView rightToLeft="1" tabSelected="1" view="pageBreakPreview" zoomScale="150" zoomScaleNormal="100" zoomScaleSheetLayoutView="150" workbookViewId="0">
      <selection activeCell="J8" sqref="J8:J9"/>
    </sheetView>
  </sheetViews>
  <sheetFormatPr defaultRowHeight="14.25"/>
  <cols>
    <col min="1" max="1" width="15" style="1" customWidth="1"/>
    <col min="2" max="2" width="10.125" style="1" customWidth="1"/>
    <col min="3" max="3" width="13.25" style="1" customWidth="1"/>
    <col min="4" max="4" width="12.375" style="1" customWidth="1"/>
    <col min="5" max="5" width="12.125" style="1" customWidth="1"/>
    <col min="6" max="6" width="18" style="1" customWidth="1"/>
    <col min="7" max="7" width="1.625" style="1" hidden="1" customWidth="1"/>
    <col min="8" max="9" width="9" style="1" hidden="1" customWidth="1"/>
    <col min="10" max="10" width="4.625" style="1" hidden="1" customWidth="1"/>
    <col min="11" max="17" width="9" style="1" hidden="1" customWidth="1"/>
    <col min="18" max="24" width="9" style="10"/>
    <col min="25" max="16384" width="9" style="1"/>
  </cols>
  <sheetData>
    <row r="1" spans="1:25" ht="17.25" customHeight="1">
      <c r="A1" s="493" t="s">
        <v>450</v>
      </c>
      <c r="B1" s="605"/>
      <c r="C1" s="605"/>
      <c r="D1" s="605"/>
      <c r="E1" s="605"/>
      <c r="F1" s="605"/>
      <c r="G1" s="605"/>
      <c r="H1" s="605"/>
      <c r="I1" s="605"/>
      <c r="J1" s="605"/>
      <c r="K1" s="605"/>
      <c r="L1" s="605"/>
      <c r="M1" s="605"/>
      <c r="N1" s="605"/>
    </row>
    <row r="2" spans="1:25" ht="27" customHeight="1">
      <c r="A2" s="495" t="s">
        <v>518</v>
      </c>
      <c r="B2" s="615"/>
      <c r="C2" s="615"/>
      <c r="D2" s="615"/>
      <c r="E2" s="615"/>
      <c r="F2" s="616"/>
      <c r="G2" s="616"/>
      <c r="H2" s="616"/>
      <c r="I2" s="616"/>
      <c r="J2" s="616"/>
      <c r="K2" s="616"/>
      <c r="L2" s="616"/>
      <c r="M2" s="616"/>
      <c r="N2" s="616"/>
      <c r="O2" s="616"/>
      <c r="P2" s="616"/>
      <c r="Q2" s="616"/>
    </row>
    <row r="3" spans="1:25" ht="5.0999999999999996" customHeight="1">
      <c r="A3" s="293"/>
      <c r="B3" s="30"/>
      <c r="C3" s="30"/>
      <c r="D3" s="30"/>
      <c r="E3" s="30"/>
      <c r="F3" s="30"/>
      <c r="G3" s="30"/>
      <c r="H3" s="585"/>
      <c r="I3" s="585"/>
      <c r="J3" s="585"/>
    </row>
    <row r="4" spans="1:25" ht="16.5" customHeight="1">
      <c r="A4" s="517" t="s">
        <v>12</v>
      </c>
      <c r="B4" s="222" t="s">
        <v>168</v>
      </c>
      <c r="C4" s="223"/>
      <c r="D4" s="224" t="s">
        <v>169</v>
      </c>
      <c r="E4" s="303" t="s">
        <v>8</v>
      </c>
      <c r="F4" s="489" t="s">
        <v>120</v>
      </c>
      <c r="G4" s="30"/>
      <c r="H4" s="299"/>
      <c r="I4" s="299"/>
      <c r="J4" s="299"/>
    </row>
    <row r="5" spans="1:25" s="348" customFormat="1" ht="16.5" customHeight="1">
      <c r="A5" s="586"/>
      <c r="B5" s="396" t="s">
        <v>480</v>
      </c>
      <c r="C5" s="397" t="s">
        <v>481</v>
      </c>
      <c r="D5" s="397" t="s">
        <v>482</v>
      </c>
      <c r="E5" s="395" t="s">
        <v>9</v>
      </c>
      <c r="F5" s="609"/>
      <c r="G5" s="30"/>
      <c r="H5" s="393"/>
      <c r="I5" s="393"/>
      <c r="J5" s="393"/>
      <c r="R5" s="10"/>
      <c r="S5" s="10"/>
      <c r="T5" s="10"/>
      <c r="U5" s="10"/>
      <c r="V5" s="10"/>
      <c r="W5" s="10"/>
      <c r="X5" s="10"/>
    </row>
    <row r="6" spans="1:25" ht="16.5" customHeight="1">
      <c r="A6" s="617"/>
      <c r="B6" s="225" t="s">
        <v>165</v>
      </c>
      <c r="C6" s="225" t="s">
        <v>166</v>
      </c>
      <c r="D6" s="225" t="s">
        <v>167</v>
      </c>
      <c r="E6" s="177"/>
      <c r="F6" s="618"/>
    </row>
    <row r="7" spans="1:25" ht="16.5" customHeight="1">
      <c r="A7" s="44" t="s">
        <v>5</v>
      </c>
      <c r="B7" s="47">
        <v>65267</v>
      </c>
      <c r="C7" s="48">
        <v>10879</v>
      </c>
      <c r="D7" s="48">
        <v>14762</v>
      </c>
      <c r="E7" s="333">
        <v>90908</v>
      </c>
      <c r="F7" s="24" t="s">
        <v>6</v>
      </c>
    </row>
    <row r="8" spans="1:25" ht="16.5" customHeight="1">
      <c r="A8" s="32" t="s">
        <v>7</v>
      </c>
      <c r="B8" s="53">
        <v>36222</v>
      </c>
      <c r="C8" s="54">
        <v>4430</v>
      </c>
      <c r="D8" s="54">
        <v>7944</v>
      </c>
      <c r="E8" s="334">
        <v>48596</v>
      </c>
      <c r="F8" s="38" t="s">
        <v>26</v>
      </c>
    </row>
    <row r="9" spans="1:25" ht="16.5" customHeight="1">
      <c r="A9" s="31" t="s">
        <v>13</v>
      </c>
      <c r="B9" s="49">
        <v>10512</v>
      </c>
      <c r="C9" s="50">
        <v>1521</v>
      </c>
      <c r="D9" s="50">
        <v>2629</v>
      </c>
      <c r="E9" s="334">
        <v>14662</v>
      </c>
      <c r="F9" s="27" t="s">
        <v>377</v>
      </c>
    </row>
    <row r="10" spans="1:25" ht="16.5" customHeight="1">
      <c r="A10" s="31" t="s">
        <v>14</v>
      </c>
      <c r="B10" s="49">
        <v>1714</v>
      </c>
      <c r="C10" s="52">
        <v>437</v>
      </c>
      <c r="D10" s="52">
        <v>683</v>
      </c>
      <c r="E10" s="334">
        <v>2834</v>
      </c>
      <c r="F10" s="27" t="s">
        <v>21</v>
      </c>
    </row>
    <row r="11" spans="1:25" ht="16.5" customHeight="1">
      <c r="A11" s="31" t="s">
        <v>15</v>
      </c>
      <c r="B11" s="49">
        <v>6595</v>
      </c>
      <c r="C11" s="52">
        <v>544</v>
      </c>
      <c r="D11" s="52">
        <v>896</v>
      </c>
      <c r="E11" s="334">
        <v>8035</v>
      </c>
      <c r="F11" s="27" t="s">
        <v>22</v>
      </c>
    </row>
    <row r="12" spans="1:25" ht="16.5" customHeight="1">
      <c r="A12" s="31" t="s">
        <v>16</v>
      </c>
      <c r="B12" s="49">
        <v>9721</v>
      </c>
      <c r="C12" s="50">
        <v>1307</v>
      </c>
      <c r="D12" s="50">
        <v>2422</v>
      </c>
      <c r="E12" s="334">
        <v>13450</v>
      </c>
      <c r="F12" s="27" t="s">
        <v>23</v>
      </c>
    </row>
    <row r="13" spans="1:25" ht="16.5" customHeight="1">
      <c r="A13" s="31" t="s">
        <v>17</v>
      </c>
      <c r="B13" s="49">
        <v>3701</v>
      </c>
      <c r="C13" s="52">
        <v>411</v>
      </c>
      <c r="D13" s="52">
        <v>817</v>
      </c>
      <c r="E13" s="334">
        <v>4929</v>
      </c>
      <c r="F13" s="27" t="s">
        <v>24</v>
      </c>
    </row>
    <row r="14" spans="1:25" ht="16.5" customHeight="1">
      <c r="A14" s="41" t="s">
        <v>18</v>
      </c>
      <c r="B14" s="55">
        <v>3979</v>
      </c>
      <c r="C14" s="63">
        <v>210</v>
      </c>
      <c r="D14" s="63">
        <v>497</v>
      </c>
      <c r="E14" s="335">
        <v>4686</v>
      </c>
      <c r="F14" s="29" t="s">
        <v>25</v>
      </c>
    </row>
    <row r="15" spans="1:25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Y15" s="10"/>
    </row>
    <row r="16" spans="1:25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Y16" s="10"/>
    </row>
    <row r="17" spans="1:25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Y17" s="10"/>
    </row>
    <row r="18" spans="1:25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Y18" s="10"/>
    </row>
    <row r="19" spans="1:25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Y19" s="10"/>
    </row>
    <row r="20" spans="1:25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Y20" s="10"/>
    </row>
    <row r="21" spans="1:25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Y21" s="10"/>
    </row>
    <row r="22" spans="1:25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Y22" s="10"/>
    </row>
    <row r="23" spans="1:25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Y23" s="10"/>
    </row>
    <row r="24" spans="1:25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Y24" s="10"/>
    </row>
    <row r="25" spans="1:25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Y25" s="10"/>
    </row>
    <row r="26" spans="1:25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Y26" s="10"/>
    </row>
    <row r="27" spans="1:25">
      <c r="A27" s="10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Y27" s="10"/>
    </row>
    <row r="28" spans="1:25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Y28" s="10"/>
    </row>
    <row r="29" spans="1:25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Y29" s="10"/>
    </row>
    <row r="30" spans="1:25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Y30" s="10"/>
    </row>
    <row r="31" spans="1:25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Y31" s="10"/>
    </row>
    <row r="32" spans="1:25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Y32" s="10"/>
    </row>
    <row r="33" spans="1:25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Y33" s="10"/>
    </row>
    <row r="34" spans="1:25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Y34" s="10"/>
    </row>
    <row r="35" spans="1:25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Y35" s="10"/>
    </row>
    <row r="36" spans="1:25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Y36" s="10"/>
    </row>
  </sheetData>
  <mergeCells count="5">
    <mergeCell ref="A4:A6"/>
    <mergeCell ref="A1:N1"/>
    <mergeCell ref="A2:Q2"/>
    <mergeCell ref="H3:J3"/>
    <mergeCell ref="F4:F6"/>
  </mergeCells>
  <phoneticPr fontId="1" type="noConversion"/>
  <printOptions horizontalCentered="1"/>
  <pageMargins left="0.59055118110236227" right="0.59055118110236227" top="0.78740157480314965" bottom="0.59055118110236227" header="0.39370078740157483" footer="0.39370078740157483"/>
  <pageSetup paperSize="9" scale="98" firstPageNumber="50" orientation="portrait" r:id="rId1"/>
  <headerFooter>
    <oddHeader xml:space="preserve">&amp;L&amp;8PCBS: North of West Bank Governorates Statistical Yearbook, 2011&amp;R&amp;1 ا&amp;8PCBS: كتاب محافظات شمال الضفة الغربية الاحصائي السنوي، 2011 </oddHeader>
    <oddFooter>&amp;C&amp;P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>
  <dimension ref="A1:E14"/>
  <sheetViews>
    <sheetView rightToLeft="1" tabSelected="1" view="pageBreakPreview" zoomScale="150" zoomScaleNormal="100" zoomScaleSheetLayoutView="150" workbookViewId="0">
      <selection activeCell="J8" sqref="J8:J9"/>
    </sheetView>
  </sheetViews>
  <sheetFormatPr defaultColWidth="23.75" defaultRowHeight="14.25"/>
  <cols>
    <col min="1" max="1" width="17.75" style="1" customWidth="1"/>
    <col min="2" max="2" width="15.125" style="1" customWidth="1"/>
    <col min="3" max="3" width="15.5" style="1" customWidth="1"/>
    <col min="4" max="4" width="17.5" style="1" customWidth="1"/>
    <col min="5" max="5" width="18.375" style="1" customWidth="1"/>
    <col min="6" max="16384" width="23.75" style="1"/>
  </cols>
  <sheetData>
    <row r="1" spans="1:5" ht="18.75" customHeight="1">
      <c r="A1" s="621" t="s">
        <v>438</v>
      </c>
      <c r="B1" s="622"/>
      <c r="C1" s="622"/>
      <c r="D1" s="622"/>
      <c r="E1" s="622"/>
    </row>
    <row r="2" spans="1:5" ht="15" customHeight="1">
      <c r="A2" s="623" t="s">
        <v>519</v>
      </c>
      <c r="B2" s="623"/>
      <c r="C2" s="623"/>
      <c r="D2" s="623"/>
      <c r="E2" s="623"/>
    </row>
    <row r="3" spans="1:5" ht="5.0999999999999996" customHeight="1">
      <c r="A3" s="105"/>
    </row>
    <row r="4" spans="1:5" ht="16.5" customHeight="1">
      <c r="A4" s="517" t="s">
        <v>12</v>
      </c>
      <c r="B4" s="619" t="s">
        <v>170</v>
      </c>
      <c r="C4" s="620"/>
      <c r="D4" s="219" t="s">
        <v>171</v>
      </c>
      <c r="E4" s="491" t="s">
        <v>41</v>
      </c>
    </row>
    <row r="5" spans="1:5" ht="16.5" customHeight="1">
      <c r="A5" s="586"/>
      <c r="B5" s="376" t="s">
        <v>172</v>
      </c>
      <c r="C5" s="376" t="s">
        <v>174</v>
      </c>
      <c r="D5" s="376" t="s">
        <v>176</v>
      </c>
      <c r="E5" s="491"/>
    </row>
    <row r="6" spans="1:5" ht="16.5" customHeight="1">
      <c r="A6" s="617"/>
      <c r="B6" s="377" t="s">
        <v>173</v>
      </c>
      <c r="C6" s="378" t="s">
        <v>175</v>
      </c>
      <c r="D6" s="378" t="s">
        <v>177</v>
      </c>
      <c r="E6" s="489"/>
    </row>
    <row r="7" spans="1:5" ht="16.5" customHeight="1">
      <c r="A7" s="44" t="s">
        <v>5</v>
      </c>
      <c r="B7" s="47">
        <v>24290</v>
      </c>
      <c r="C7" s="48">
        <v>505833</v>
      </c>
      <c r="D7" s="76">
        <v>207214</v>
      </c>
      <c r="E7" s="43" t="s">
        <v>6</v>
      </c>
    </row>
    <row r="8" spans="1:5" ht="16.5" customHeight="1">
      <c r="A8" s="32" t="s">
        <v>7</v>
      </c>
      <c r="B8" s="53">
        <v>13548</v>
      </c>
      <c r="C8" s="54">
        <v>225281</v>
      </c>
      <c r="D8" s="77">
        <v>57600</v>
      </c>
      <c r="E8" s="40" t="s">
        <v>26</v>
      </c>
    </row>
    <row r="9" spans="1:5" ht="16.5" customHeight="1">
      <c r="A9" s="31" t="s">
        <v>13</v>
      </c>
      <c r="B9" s="49">
        <v>4798</v>
      </c>
      <c r="C9" s="50">
        <v>58580</v>
      </c>
      <c r="D9" s="220">
        <v>17583</v>
      </c>
      <c r="E9" s="37" t="s">
        <v>377</v>
      </c>
    </row>
    <row r="10" spans="1:5" ht="16.5" customHeight="1">
      <c r="A10" s="31" t="s">
        <v>14</v>
      </c>
      <c r="B10" s="49">
        <v>2060</v>
      </c>
      <c r="C10" s="50">
        <v>45983</v>
      </c>
      <c r="D10" s="220">
        <v>12486</v>
      </c>
      <c r="E10" s="37" t="s">
        <v>21</v>
      </c>
    </row>
    <row r="11" spans="1:5" ht="16.5" customHeight="1">
      <c r="A11" s="31" t="s">
        <v>15</v>
      </c>
      <c r="B11" s="51">
        <v>906</v>
      </c>
      <c r="C11" s="50">
        <v>16946</v>
      </c>
      <c r="D11" s="220">
        <v>2969</v>
      </c>
      <c r="E11" s="37" t="s">
        <v>22</v>
      </c>
    </row>
    <row r="12" spans="1:5" ht="16.5" customHeight="1">
      <c r="A12" s="31" t="s">
        <v>16</v>
      </c>
      <c r="B12" s="49">
        <v>4438</v>
      </c>
      <c r="C12" s="50">
        <v>77396</v>
      </c>
      <c r="D12" s="220">
        <v>16970</v>
      </c>
      <c r="E12" s="37" t="s">
        <v>23</v>
      </c>
    </row>
    <row r="13" spans="1:5" ht="16.5" customHeight="1">
      <c r="A13" s="31" t="s">
        <v>17</v>
      </c>
      <c r="B13" s="51">
        <v>923</v>
      </c>
      <c r="C13" s="50">
        <v>17973</v>
      </c>
      <c r="D13" s="220">
        <v>3688</v>
      </c>
      <c r="E13" s="37" t="s">
        <v>24</v>
      </c>
    </row>
    <row r="14" spans="1:5" ht="16.5" customHeight="1">
      <c r="A14" s="41" t="s">
        <v>178</v>
      </c>
      <c r="B14" s="62">
        <v>423</v>
      </c>
      <c r="C14" s="56">
        <v>8403</v>
      </c>
      <c r="D14" s="221">
        <v>3904</v>
      </c>
      <c r="E14" s="42" t="s">
        <v>25</v>
      </c>
    </row>
  </sheetData>
  <mergeCells count="5">
    <mergeCell ref="A4:A6"/>
    <mergeCell ref="B4:C4"/>
    <mergeCell ref="A1:E1"/>
    <mergeCell ref="A2:E2"/>
    <mergeCell ref="E4:E6"/>
  </mergeCells>
  <phoneticPr fontId="1" type="noConversion"/>
  <printOptions horizontalCentered="1"/>
  <pageMargins left="0.59055118110236227" right="0.59055118110236227" top="0.78740157480314965" bottom="0.59055118110236227" header="0.39370078740157483" footer="0.39370078740157483"/>
  <pageSetup paperSize="9" scale="98" firstPageNumber="50" orientation="portrait" r:id="rId1"/>
  <headerFooter>
    <oddHeader xml:space="preserve">&amp;L&amp;8PCBS: North of West Bank Governorates Statistical Yearbook, 2011&amp;R&amp;1 ا&amp;8PCBS: كتاب محافظات شمال الضفة الغربية الاحصائي السنوي، 2011 </oddHeader>
    <oddFooter>&amp;C&amp;P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>
  <dimension ref="A1:I19"/>
  <sheetViews>
    <sheetView rightToLeft="1" tabSelected="1" view="pageBreakPreview" topLeftCell="A7" zoomScale="133" zoomScaleNormal="100" zoomScaleSheetLayoutView="133" workbookViewId="0">
      <selection activeCell="J8" sqref="J8:J9"/>
    </sheetView>
  </sheetViews>
  <sheetFormatPr defaultRowHeight="14.25"/>
  <cols>
    <col min="1" max="1" width="14.875" style="1" customWidth="1"/>
    <col min="2" max="2" width="8.375" style="1" customWidth="1"/>
    <col min="3" max="3" width="8" style="1" customWidth="1"/>
    <col min="4" max="4" width="8.125" style="1" customWidth="1"/>
    <col min="5" max="5" width="7.125" style="1" customWidth="1"/>
    <col min="6" max="6" width="7.25" style="1" customWidth="1"/>
    <col min="7" max="7" width="8.125" style="1" customWidth="1"/>
    <col min="8" max="8" width="22.125" style="1" customWidth="1"/>
    <col min="9" max="16384" width="9" style="1"/>
  </cols>
  <sheetData>
    <row r="1" spans="1:9" ht="18.75" customHeight="1">
      <c r="A1" s="624" t="s">
        <v>439</v>
      </c>
      <c r="B1" s="625"/>
      <c r="C1" s="625"/>
      <c r="D1" s="625"/>
      <c r="E1" s="625"/>
      <c r="F1" s="625"/>
      <c r="G1" s="625"/>
      <c r="H1" s="625"/>
    </row>
    <row r="2" spans="1:9" ht="28.5" customHeight="1">
      <c r="A2" s="626" t="s">
        <v>520</v>
      </c>
      <c r="B2" s="627"/>
      <c r="C2" s="627"/>
      <c r="D2" s="627"/>
      <c r="E2" s="627"/>
      <c r="F2" s="628"/>
      <c r="G2" s="628"/>
      <c r="H2" s="628"/>
      <c r="I2" s="216"/>
    </row>
    <row r="3" spans="1:9" ht="5.0999999999999996" customHeight="1">
      <c r="A3" s="217"/>
      <c r="B3" s="304"/>
      <c r="C3" s="304"/>
      <c r="D3" s="304"/>
      <c r="E3" s="304"/>
      <c r="F3" s="304"/>
      <c r="G3" s="304"/>
      <c r="H3" s="304"/>
    </row>
    <row r="4" spans="1:9" ht="15.95" customHeight="1">
      <c r="A4" s="338"/>
      <c r="B4" s="339"/>
      <c r="C4" s="339"/>
      <c r="D4" s="306"/>
      <c r="E4" s="306"/>
      <c r="F4" s="306"/>
      <c r="G4" s="306"/>
      <c r="H4" s="337" t="s">
        <v>460</v>
      </c>
    </row>
    <row r="5" spans="1:9" ht="33" customHeight="1">
      <c r="A5" s="631" t="s">
        <v>364</v>
      </c>
      <c r="B5" s="634" t="s">
        <v>56</v>
      </c>
      <c r="C5" s="635"/>
      <c r="D5" s="636" t="s">
        <v>57</v>
      </c>
      <c r="E5" s="636"/>
      <c r="F5" s="637"/>
      <c r="G5" s="351" t="s">
        <v>7</v>
      </c>
      <c r="H5" s="600" t="s">
        <v>365</v>
      </c>
    </row>
    <row r="6" spans="1:9" ht="16.5" customHeight="1">
      <c r="A6" s="632"/>
      <c r="B6" s="84" t="s">
        <v>306</v>
      </c>
      <c r="C6" s="84" t="s">
        <v>15</v>
      </c>
      <c r="D6" s="84" t="s">
        <v>16</v>
      </c>
      <c r="E6" s="84" t="s">
        <v>59</v>
      </c>
      <c r="F6" s="84" t="s">
        <v>18</v>
      </c>
      <c r="G6" s="629" t="s">
        <v>26</v>
      </c>
      <c r="H6" s="638"/>
    </row>
    <row r="7" spans="1:9" ht="21.75" customHeight="1">
      <c r="A7" s="633"/>
      <c r="B7" s="8" t="s">
        <v>486</v>
      </c>
      <c r="C7" s="8" t="s">
        <v>62</v>
      </c>
      <c r="D7" s="8" t="s">
        <v>23</v>
      </c>
      <c r="E7" s="8" t="s">
        <v>24</v>
      </c>
      <c r="F7" s="8" t="s">
        <v>25</v>
      </c>
      <c r="G7" s="630"/>
      <c r="H7" s="639"/>
    </row>
    <row r="8" spans="1:9" ht="16.5" customHeight="1">
      <c r="A8" s="45" t="s">
        <v>333</v>
      </c>
      <c r="B8" s="401">
        <v>61</v>
      </c>
      <c r="C8" s="402">
        <v>37</v>
      </c>
      <c r="D8" s="402">
        <v>51</v>
      </c>
      <c r="E8" s="402">
        <v>17</v>
      </c>
      <c r="F8" s="402">
        <v>25</v>
      </c>
      <c r="G8" s="76">
        <v>191</v>
      </c>
      <c r="H8" s="80" t="s">
        <v>412</v>
      </c>
    </row>
    <row r="9" spans="1:9" ht="23.25" customHeight="1">
      <c r="A9" s="45" t="s">
        <v>334</v>
      </c>
      <c r="B9" s="49">
        <v>3</v>
      </c>
      <c r="C9" s="50">
        <v>4</v>
      </c>
      <c r="D9" s="50">
        <v>1</v>
      </c>
      <c r="E9" s="50">
        <v>1</v>
      </c>
      <c r="F9" s="50">
        <v>4</v>
      </c>
      <c r="G9" s="77">
        <v>13</v>
      </c>
      <c r="H9" s="80" t="s">
        <v>335</v>
      </c>
    </row>
    <row r="10" spans="1:9" ht="16.5" customHeight="1">
      <c r="A10" s="45" t="s">
        <v>336</v>
      </c>
      <c r="B10" s="257">
        <v>31317.7</v>
      </c>
      <c r="C10" s="258">
        <v>15005.2</v>
      </c>
      <c r="D10" s="258">
        <v>12954.5</v>
      </c>
      <c r="E10" s="258">
        <v>7239.6</v>
      </c>
      <c r="F10" s="258">
        <v>9439.2000000000007</v>
      </c>
      <c r="G10" s="259">
        <v>75956.2</v>
      </c>
      <c r="H10" s="80" t="s">
        <v>337</v>
      </c>
    </row>
    <row r="11" spans="1:9" ht="16.5" customHeight="1">
      <c r="A11" s="45" t="s">
        <v>338</v>
      </c>
      <c r="B11" s="257">
        <v>7183.8</v>
      </c>
      <c r="C11" s="258">
        <v>3897.1</v>
      </c>
      <c r="D11" s="258">
        <v>3225.2</v>
      </c>
      <c r="E11" s="258">
        <v>1807</v>
      </c>
      <c r="F11" s="258">
        <v>2339.1999999999998</v>
      </c>
      <c r="G11" s="259">
        <v>18452.3</v>
      </c>
      <c r="H11" s="80" t="s">
        <v>339</v>
      </c>
    </row>
    <row r="12" spans="1:9" ht="16.5" customHeight="1">
      <c r="A12" s="45" t="s">
        <v>340</v>
      </c>
      <c r="B12" s="49">
        <v>310</v>
      </c>
      <c r="C12" s="50">
        <v>186</v>
      </c>
      <c r="D12" s="50">
        <v>255</v>
      </c>
      <c r="E12" s="50">
        <v>82</v>
      </c>
      <c r="F12" s="50">
        <v>144</v>
      </c>
      <c r="G12" s="77">
        <v>977</v>
      </c>
      <c r="H12" s="80" t="s">
        <v>341</v>
      </c>
    </row>
    <row r="13" spans="1:9" ht="16.5" customHeight="1">
      <c r="A13" s="45" t="s">
        <v>342</v>
      </c>
      <c r="B13" s="49">
        <v>70</v>
      </c>
      <c r="C13" s="50">
        <v>52</v>
      </c>
      <c r="D13" s="50">
        <v>38</v>
      </c>
      <c r="E13" s="50">
        <v>33</v>
      </c>
      <c r="F13" s="50">
        <v>52</v>
      </c>
      <c r="G13" s="77">
        <v>245</v>
      </c>
      <c r="H13" s="336" t="s">
        <v>343</v>
      </c>
    </row>
    <row r="14" spans="1:9" ht="16.5" customHeight="1">
      <c r="A14" s="45" t="s">
        <v>344</v>
      </c>
      <c r="B14" s="49">
        <v>240</v>
      </c>
      <c r="C14" s="50">
        <v>134</v>
      </c>
      <c r="D14" s="50">
        <v>217</v>
      </c>
      <c r="E14" s="50">
        <v>49</v>
      </c>
      <c r="F14" s="50">
        <v>92</v>
      </c>
      <c r="G14" s="77">
        <v>732</v>
      </c>
      <c r="H14" s="336" t="s">
        <v>345</v>
      </c>
    </row>
    <row r="15" spans="1:9" ht="16.5" customHeight="1">
      <c r="A15" s="45" t="s">
        <v>346</v>
      </c>
      <c r="B15" s="257">
        <v>303.7</v>
      </c>
      <c r="C15" s="258">
        <v>139.19999999999999</v>
      </c>
      <c r="D15" s="258">
        <v>174.6</v>
      </c>
      <c r="E15" s="258">
        <v>50.2</v>
      </c>
      <c r="F15" s="258">
        <v>83.9</v>
      </c>
      <c r="G15" s="259">
        <v>751.6</v>
      </c>
      <c r="H15" s="80" t="s">
        <v>347</v>
      </c>
    </row>
    <row r="16" spans="1:9" ht="16.5" customHeight="1">
      <c r="A16" s="45" t="s">
        <v>348</v>
      </c>
      <c r="B16" s="257">
        <v>2659.1</v>
      </c>
      <c r="C16" s="258">
        <v>1735.3</v>
      </c>
      <c r="D16" s="258">
        <v>1540.6</v>
      </c>
      <c r="E16" s="258">
        <v>699.3</v>
      </c>
      <c r="F16" s="258">
        <v>1085.0999999999999</v>
      </c>
      <c r="G16" s="259">
        <v>7719.4</v>
      </c>
      <c r="H16" s="80" t="s">
        <v>349</v>
      </c>
    </row>
    <row r="17" spans="1:8" ht="16.5" customHeight="1">
      <c r="A17" s="45" t="s">
        <v>350</v>
      </c>
      <c r="B17" s="257">
        <v>913.4</v>
      </c>
      <c r="C17" s="258">
        <v>338.7</v>
      </c>
      <c r="D17" s="258">
        <v>474.6</v>
      </c>
      <c r="E17" s="258">
        <v>178.1</v>
      </c>
      <c r="F17" s="258">
        <v>202.1</v>
      </c>
      <c r="G17" s="259">
        <v>2106.9</v>
      </c>
      <c r="H17" s="80" t="s">
        <v>351</v>
      </c>
    </row>
    <row r="18" spans="1:8" ht="16.5" customHeight="1">
      <c r="A18" s="45" t="s">
        <v>352</v>
      </c>
      <c r="B18" s="257">
        <v>1745.7</v>
      </c>
      <c r="C18" s="258">
        <v>1396.6</v>
      </c>
      <c r="D18" s="258">
        <v>1066</v>
      </c>
      <c r="E18" s="258">
        <v>521.20000000000005</v>
      </c>
      <c r="F18" s="258">
        <v>883</v>
      </c>
      <c r="G18" s="259">
        <v>5612.5</v>
      </c>
      <c r="H18" s="80" t="s">
        <v>353</v>
      </c>
    </row>
    <row r="19" spans="1:8" ht="18.75" customHeight="1">
      <c r="A19" s="147" t="s">
        <v>354</v>
      </c>
      <c r="B19" s="262">
        <v>1604.7</v>
      </c>
      <c r="C19" s="263">
        <v>1356.9</v>
      </c>
      <c r="D19" s="263">
        <v>1420.2</v>
      </c>
      <c r="E19" s="263">
        <v>476.1</v>
      </c>
      <c r="F19" s="263">
        <v>1010</v>
      </c>
      <c r="G19" s="75">
        <v>5867.9</v>
      </c>
      <c r="H19" s="104" t="s">
        <v>355</v>
      </c>
    </row>
  </sheetData>
  <mergeCells count="7">
    <mergeCell ref="A1:H1"/>
    <mergeCell ref="A2:H2"/>
    <mergeCell ref="G6:G7"/>
    <mergeCell ref="A5:A7"/>
    <mergeCell ref="B5:C5"/>
    <mergeCell ref="D5:F5"/>
    <mergeCell ref="H5:H7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8" firstPageNumber="50" orientation="portrait" r:id="rId1"/>
  <headerFooter>
    <oddHeader xml:space="preserve">&amp;L&amp;8PCBS: North of West Bank Governorates Statistical Yearbook, 2011&amp;R&amp;1 ا&amp;8PCBS: كتاب محافظات شمال الضفة الغربية الاحصائي السنوي، 2011 </oddHeader>
    <oddFooter>&amp;C&amp;P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>
  <dimension ref="A1:G28"/>
  <sheetViews>
    <sheetView rightToLeft="1" tabSelected="1" view="pageBreakPreview" zoomScale="150" zoomScaleNormal="100" zoomScaleSheetLayoutView="150" workbookViewId="0">
      <selection activeCell="J8" sqref="J8:J9"/>
    </sheetView>
  </sheetViews>
  <sheetFormatPr defaultRowHeight="14.25"/>
  <cols>
    <col min="1" max="1" width="13.875" style="1" customWidth="1"/>
    <col min="2" max="2" width="13.375" style="1" customWidth="1"/>
    <col min="3" max="3" width="13" style="1" customWidth="1"/>
    <col min="4" max="4" width="11.5" style="1" customWidth="1"/>
    <col min="5" max="5" width="15.625" style="1" customWidth="1"/>
    <col min="6" max="6" width="16.375" style="1" customWidth="1"/>
    <col min="7" max="7" width="11.375" style="1" customWidth="1"/>
    <col min="8" max="8" width="18.25" style="1" customWidth="1"/>
    <col min="9" max="16384" width="9" style="1"/>
  </cols>
  <sheetData>
    <row r="1" spans="1:6" ht="16.5" customHeight="1">
      <c r="A1" s="504" t="s">
        <v>483</v>
      </c>
      <c r="B1" s="642"/>
      <c r="C1" s="642"/>
      <c r="D1" s="642"/>
      <c r="E1" s="642"/>
      <c r="F1" s="642"/>
    </row>
    <row r="2" spans="1:6" ht="28.5" customHeight="1">
      <c r="A2" s="561" t="s">
        <v>521</v>
      </c>
      <c r="B2" s="561"/>
      <c r="C2" s="561"/>
      <c r="D2" s="561"/>
      <c r="E2" s="561"/>
      <c r="F2" s="561"/>
    </row>
    <row r="3" spans="1:6" ht="5.0999999999999996" customHeight="1">
      <c r="A3" s="181"/>
      <c r="B3" s="5"/>
      <c r="C3" s="5"/>
      <c r="D3" s="5"/>
      <c r="E3" s="5"/>
      <c r="F3" s="5"/>
    </row>
    <row r="4" spans="1:6" ht="16.5" customHeight="1">
      <c r="A4" s="517" t="s">
        <v>12</v>
      </c>
      <c r="B4" s="555" t="s">
        <v>182</v>
      </c>
      <c r="C4" s="556"/>
      <c r="D4" s="557" t="s">
        <v>183</v>
      </c>
      <c r="E4" s="558"/>
      <c r="F4" s="491" t="s">
        <v>41</v>
      </c>
    </row>
    <row r="5" spans="1:6" ht="16.5" customHeight="1">
      <c r="A5" s="586"/>
      <c r="B5" s="182" t="s">
        <v>180</v>
      </c>
      <c r="C5" s="6" t="s">
        <v>179</v>
      </c>
      <c r="D5" s="6" t="s">
        <v>358</v>
      </c>
      <c r="E5" s="295" t="s">
        <v>8</v>
      </c>
      <c r="F5" s="491"/>
    </row>
    <row r="6" spans="1:6" ht="16.5" customHeight="1">
      <c r="A6" s="586"/>
      <c r="B6" s="309" t="s">
        <v>413</v>
      </c>
      <c r="C6" s="308" t="s">
        <v>181</v>
      </c>
      <c r="D6" s="308" t="s">
        <v>414</v>
      </c>
      <c r="E6" s="302" t="s">
        <v>9</v>
      </c>
      <c r="F6" s="489"/>
    </row>
    <row r="7" spans="1:6" ht="16.5" customHeight="1">
      <c r="A7" s="44" t="s">
        <v>5</v>
      </c>
      <c r="B7" s="58">
        <v>48.7</v>
      </c>
      <c r="C7" s="58">
        <v>50.2</v>
      </c>
      <c r="D7" s="58">
        <v>1.1000000000000001</v>
      </c>
      <c r="E7" s="58">
        <v>100</v>
      </c>
      <c r="F7" s="43" t="s">
        <v>6</v>
      </c>
    </row>
    <row r="8" spans="1:6" ht="16.5" customHeight="1">
      <c r="A8" s="32" t="s">
        <v>7</v>
      </c>
      <c r="B8" s="61">
        <v>66.400000000000006</v>
      </c>
      <c r="C8" s="65">
        <v>33</v>
      </c>
      <c r="D8" s="61">
        <v>0.6</v>
      </c>
      <c r="E8" s="61">
        <v>100</v>
      </c>
      <c r="F8" s="40" t="s">
        <v>26</v>
      </c>
    </row>
    <row r="9" spans="1:6" ht="16.5" customHeight="1">
      <c r="A9" s="31" t="s">
        <v>13</v>
      </c>
      <c r="B9" s="52">
        <v>88.7</v>
      </c>
      <c r="C9" s="67">
        <v>10</v>
      </c>
      <c r="D9" s="52">
        <v>1.3</v>
      </c>
      <c r="E9" s="61">
        <v>100</v>
      </c>
      <c r="F9" s="37" t="s">
        <v>377</v>
      </c>
    </row>
    <row r="10" spans="1:6" ht="16.5" customHeight="1">
      <c r="A10" s="31" t="s">
        <v>14</v>
      </c>
      <c r="B10" s="52">
        <v>87.2</v>
      </c>
      <c r="C10" s="52">
        <v>11.7</v>
      </c>
      <c r="D10" s="52">
        <v>1.1000000000000001</v>
      </c>
      <c r="E10" s="61">
        <v>100</v>
      </c>
      <c r="F10" s="37" t="s">
        <v>21</v>
      </c>
    </row>
    <row r="11" spans="1:6" ht="16.5" customHeight="1">
      <c r="A11" s="31" t="s">
        <v>15</v>
      </c>
      <c r="B11" s="52">
        <v>80.400000000000006</v>
      </c>
      <c r="C11" s="52">
        <v>19.600000000000001</v>
      </c>
      <c r="D11" s="67">
        <v>0</v>
      </c>
      <c r="E11" s="61">
        <v>100</v>
      </c>
      <c r="F11" s="37" t="s">
        <v>22</v>
      </c>
    </row>
    <row r="12" spans="1:6" ht="16.5" customHeight="1">
      <c r="A12" s="31" t="s">
        <v>16</v>
      </c>
      <c r="B12" s="52">
        <v>28.9</v>
      </c>
      <c r="C12" s="52">
        <v>70.900000000000006</v>
      </c>
      <c r="D12" s="52">
        <v>0.2</v>
      </c>
      <c r="E12" s="61">
        <v>100</v>
      </c>
      <c r="F12" s="37" t="s">
        <v>23</v>
      </c>
    </row>
    <row r="13" spans="1:6" ht="16.5" customHeight="1">
      <c r="A13" s="31" t="s">
        <v>17</v>
      </c>
      <c r="B13" s="52">
        <v>78.2</v>
      </c>
      <c r="C13" s="52">
        <v>21.5</v>
      </c>
      <c r="D13" s="52">
        <v>0.3</v>
      </c>
      <c r="E13" s="61">
        <v>100</v>
      </c>
      <c r="F13" s="37" t="s">
        <v>24</v>
      </c>
    </row>
    <row r="14" spans="1:6" ht="16.5" customHeight="1">
      <c r="A14" s="41" t="s">
        <v>178</v>
      </c>
      <c r="B14" s="63">
        <v>99.7</v>
      </c>
      <c r="C14" s="63">
        <v>0.3</v>
      </c>
      <c r="D14" s="69">
        <v>0</v>
      </c>
      <c r="E14" s="73">
        <v>100</v>
      </c>
      <c r="F14" s="42" t="s">
        <v>25</v>
      </c>
    </row>
    <row r="15" spans="1:6" ht="24" customHeight="1">
      <c r="A15" s="640" t="s">
        <v>379</v>
      </c>
      <c r="B15" s="640"/>
      <c r="C15" s="640"/>
      <c r="D15" s="641" t="s">
        <v>380</v>
      </c>
      <c r="E15" s="641"/>
      <c r="F15" s="641"/>
    </row>
    <row r="20" spans="6:7" ht="15" thickBot="1"/>
    <row r="21" spans="6:7">
      <c r="F21" s="183"/>
      <c r="G21" s="183"/>
    </row>
    <row r="22" spans="6:7" ht="18">
      <c r="F22" s="7"/>
      <c r="G22" s="7"/>
    </row>
    <row r="23" spans="6:7" ht="18">
      <c r="F23" s="7"/>
      <c r="G23" s="7"/>
    </row>
    <row r="24" spans="6:7" ht="18">
      <c r="F24" s="7"/>
      <c r="G24" s="7"/>
    </row>
    <row r="25" spans="6:7" ht="18">
      <c r="F25" s="7"/>
      <c r="G25" s="7"/>
    </row>
    <row r="26" spans="6:7" ht="18">
      <c r="F26" s="7"/>
      <c r="G26" s="7"/>
    </row>
    <row r="27" spans="6:7" ht="18">
      <c r="F27" s="184"/>
      <c r="G27" s="184"/>
    </row>
    <row r="28" spans="6:7" ht="18.75" thickBot="1">
      <c r="F28" s="185"/>
      <c r="G28" s="185"/>
    </row>
  </sheetData>
  <mergeCells count="8">
    <mergeCell ref="A15:C15"/>
    <mergeCell ref="D15:F15"/>
    <mergeCell ref="A4:A6"/>
    <mergeCell ref="A1:F1"/>
    <mergeCell ref="A2:F2"/>
    <mergeCell ref="F4:F6"/>
    <mergeCell ref="D4:E4"/>
    <mergeCell ref="B4:C4"/>
  </mergeCells>
  <phoneticPr fontId="1" type="noConversion"/>
  <printOptions horizontalCentered="1"/>
  <pageMargins left="0.59055118110236227" right="0.59055118110236227" top="0.78740157480314965" bottom="0.59055118110236227" header="0.39370078740157483" footer="0.39370078740157483"/>
  <pageSetup paperSize="9" scale="98" firstPageNumber="50" orientation="portrait" r:id="rId1"/>
  <headerFooter>
    <oddHeader xml:space="preserve">&amp;L&amp;8PCBS: North of West Bank Governorates Statistical Yearbook, 2011&amp;R&amp;1 ا&amp;8PCBS: كتاب محافظات شمال الضفة الغربية الاحصائي السنوي، 2011 </oddHeader>
    <oddFooter>&amp;C&amp;P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>
  <dimension ref="A1:F16"/>
  <sheetViews>
    <sheetView rightToLeft="1" tabSelected="1" view="pageBreakPreview" zoomScale="150" zoomScaleNormal="100" zoomScaleSheetLayoutView="150" workbookViewId="0">
      <selection activeCell="J8" sqref="J8:J9"/>
    </sheetView>
  </sheetViews>
  <sheetFormatPr defaultRowHeight="14.25"/>
  <cols>
    <col min="1" max="1" width="12.25" style="1" customWidth="1"/>
    <col min="2" max="2" width="9.375" style="1" customWidth="1"/>
    <col min="3" max="3" width="9.125" style="1" customWidth="1"/>
    <col min="4" max="4" width="13" style="1" customWidth="1"/>
    <col min="5" max="5" width="17.75" style="1" customWidth="1"/>
    <col min="6" max="6" width="17.375" style="1" customWidth="1"/>
    <col min="7" max="16384" width="9" style="1"/>
  </cols>
  <sheetData>
    <row r="1" spans="1:6" ht="18" customHeight="1">
      <c r="A1" s="504" t="s">
        <v>415</v>
      </c>
      <c r="B1" s="642"/>
      <c r="C1" s="642"/>
      <c r="D1" s="642"/>
      <c r="E1" s="642"/>
      <c r="F1" s="642"/>
    </row>
    <row r="2" spans="1:6" ht="29.25" customHeight="1">
      <c r="A2" s="561" t="s">
        <v>522</v>
      </c>
      <c r="B2" s="561"/>
      <c r="C2" s="561"/>
      <c r="D2" s="561"/>
      <c r="E2" s="561"/>
      <c r="F2" s="561"/>
    </row>
    <row r="3" spans="1:6" ht="5.0999999999999996" customHeight="1">
      <c r="A3" s="181"/>
      <c r="B3" s="5"/>
      <c r="C3" s="5"/>
      <c r="D3" s="5"/>
      <c r="E3" s="5"/>
      <c r="F3" s="5"/>
    </row>
    <row r="4" spans="1:6" ht="16.5" customHeight="1">
      <c r="A4" s="517" t="s">
        <v>12</v>
      </c>
      <c r="B4" s="340" t="s">
        <v>191</v>
      </c>
      <c r="C4" s="341"/>
      <c r="D4" s="557" t="s">
        <v>190</v>
      </c>
      <c r="E4" s="558"/>
      <c r="F4" s="491" t="s">
        <v>41</v>
      </c>
    </row>
    <row r="5" spans="1:6" ht="16.5" customHeight="1">
      <c r="A5" s="497"/>
      <c r="B5" s="6" t="s">
        <v>185</v>
      </c>
      <c r="C5" s="6" t="s">
        <v>184</v>
      </c>
      <c r="D5" s="6" t="s">
        <v>358</v>
      </c>
      <c r="E5" s="295" t="s">
        <v>8</v>
      </c>
      <c r="F5" s="491"/>
    </row>
    <row r="6" spans="1:6" ht="16.5" customHeight="1">
      <c r="A6" s="497"/>
      <c r="B6" s="308" t="s">
        <v>188</v>
      </c>
      <c r="C6" s="309" t="s">
        <v>187</v>
      </c>
      <c r="D6" s="308" t="s">
        <v>414</v>
      </c>
      <c r="E6" s="302" t="s">
        <v>9</v>
      </c>
      <c r="F6" s="489"/>
    </row>
    <row r="7" spans="1:6" ht="16.5" customHeight="1">
      <c r="A7" s="44" t="s">
        <v>5</v>
      </c>
      <c r="B7" s="57">
        <v>83.6</v>
      </c>
      <c r="C7" s="58">
        <v>8.6999999999999993</v>
      </c>
      <c r="D7" s="58">
        <v>7.7</v>
      </c>
      <c r="E7" s="70">
        <v>100</v>
      </c>
      <c r="F7" s="43" t="s">
        <v>6</v>
      </c>
    </row>
    <row r="8" spans="1:6" ht="16.5" customHeight="1">
      <c r="A8" s="32" t="s">
        <v>7</v>
      </c>
      <c r="B8" s="159">
        <v>85.8</v>
      </c>
      <c r="C8" s="61">
        <v>5.3</v>
      </c>
      <c r="D8" s="61">
        <v>7.7</v>
      </c>
      <c r="E8" s="61">
        <v>100</v>
      </c>
      <c r="F8" s="40" t="s">
        <v>26</v>
      </c>
    </row>
    <row r="9" spans="1:6" ht="16.5" customHeight="1">
      <c r="A9" s="31" t="s">
        <v>13</v>
      </c>
      <c r="B9" s="51">
        <v>93.8</v>
      </c>
      <c r="C9" s="52">
        <v>3.8</v>
      </c>
      <c r="D9" s="52">
        <v>2.4</v>
      </c>
      <c r="E9" s="71">
        <v>100</v>
      </c>
      <c r="F9" s="37" t="s">
        <v>20</v>
      </c>
    </row>
    <row r="10" spans="1:6" ht="16.5" customHeight="1">
      <c r="A10" s="31" t="s">
        <v>14</v>
      </c>
      <c r="B10" s="51">
        <v>93.5</v>
      </c>
      <c r="C10" s="52">
        <v>6.1</v>
      </c>
      <c r="D10" s="214">
        <v>0.4</v>
      </c>
      <c r="E10" s="61">
        <v>100</v>
      </c>
      <c r="F10" s="37" t="s">
        <v>21</v>
      </c>
    </row>
    <row r="11" spans="1:6" ht="16.5" customHeight="1">
      <c r="A11" s="31" t="s">
        <v>15</v>
      </c>
      <c r="B11" s="51">
        <v>82.7</v>
      </c>
      <c r="C11" s="52">
        <v>9.1999999999999993</v>
      </c>
      <c r="D11" s="214">
        <v>8.1</v>
      </c>
      <c r="E11" s="61">
        <v>100</v>
      </c>
      <c r="F11" s="37" t="s">
        <v>22</v>
      </c>
    </row>
    <row r="12" spans="1:6" ht="16.5" customHeight="1">
      <c r="A12" s="31" t="s">
        <v>16</v>
      </c>
      <c r="B12" s="51">
        <v>80.5</v>
      </c>
      <c r="C12" s="52">
        <v>11.3</v>
      </c>
      <c r="D12" s="214">
        <v>8.1999999999999993</v>
      </c>
      <c r="E12" s="61">
        <v>100</v>
      </c>
      <c r="F12" s="37" t="s">
        <v>23</v>
      </c>
    </row>
    <row r="13" spans="1:6" ht="16.5" customHeight="1">
      <c r="A13" s="31" t="s">
        <v>17</v>
      </c>
      <c r="B13" s="51">
        <v>81.8</v>
      </c>
      <c r="C13" s="52">
        <v>5.8</v>
      </c>
      <c r="D13" s="214">
        <v>12.4</v>
      </c>
      <c r="E13" s="61">
        <v>100</v>
      </c>
      <c r="F13" s="37" t="s">
        <v>24</v>
      </c>
    </row>
    <row r="14" spans="1:6" ht="16.5" customHeight="1">
      <c r="A14" s="41" t="s">
        <v>178</v>
      </c>
      <c r="B14" s="68">
        <v>87</v>
      </c>
      <c r="C14" s="63">
        <v>5.3</v>
      </c>
      <c r="D14" s="63">
        <v>7.7</v>
      </c>
      <c r="E14" s="73">
        <v>100</v>
      </c>
      <c r="F14" s="42" t="s">
        <v>25</v>
      </c>
    </row>
    <row r="15" spans="1:6" ht="17.25" customHeight="1">
      <c r="A15" s="644" t="s">
        <v>396</v>
      </c>
      <c r="B15" s="625"/>
      <c r="C15" s="625"/>
      <c r="D15" s="643" t="s">
        <v>189</v>
      </c>
      <c r="E15" s="625"/>
      <c r="F15" s="625"/>
    </row>
    <row r="16" spans="1:6">
      <c r="A16" s="215"/>
      <c r="B16" s="83"/>
      <c r="C16" s="83"/>
    </row>
  </sheetData>
  <mergeCells count="7">
    <mergeCell ref="D15:F15"/>
    <mergeCell ref="A4:A6"/>
    <mergeCell ref="A1:F1"/>
    <mergeCell ref="A2:F2"/>
    <mergeCell ref="F4:F6"/>
    <mergeCell ref="A15:C15"/>
    <mergeCell ref="D4:E4"/>
  </mergeCells>
  <phoneticPr fontId="1" type="noConversion"/>
  <printOptions horizontalCentered="1"/>
  <pageMargins left="0.59055118110236227" right="0.59055118110236227" top="0.78740157480314965" bottom="0.59055118110236227" header="0.39370078740157483" footer="0.39370078740157483"/>
  <pageSetup paperSize="9" scale="98" firstPageNumber="50" orientation="portrait" r:id="rId1"/>
  <headerFooter>
    <oddHeader xml:space="preserve">&amp;L&amp;8PCBS: North of West Bank Governorates Statistical Yearbook, 2011&amp;R&amp;1 ا&amp;8PCBS: كتاب محافظات شمال الضفة الغربية الاحصائي السنوي، 2011 </oddHeader>
    <oddFooter>&amp;C&amp;P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>
  <dimension ref="A1:AA35"/>
  <sheetViews>
    <sheetView rightToLeft="1" tabSelected="1" view="pageBreakPreview" zoomScale="117" zoomScaleNormal="100" zoomScaleSheetLayoutView="117" workbookViewId="0">
      <selection activeCell="J8" sqref="J8:J9"/>
    </sheetView>
  </sheetViews>
  <sheetFormatPr defaultRowHeight="14.25"/>
  <cols>
    <col min="1" max="1" width="11.875" style="1" customWidth="1"/>
    <col min="2" max="2" width="7.125" style="1" customWidth="1"/>
    <col min="3" max="4" width="5.25" style="1" customWidth="1"/>
    <col min="5" max="5" width="6.5" style="1" customWidth="1"/>
    <col min="6" max="6" width="5.75" style="1" customWidth="1"/>
    <col min="7" max="7" width="11.25" style="1" customWidth="1"/>
    <col min="8" max="8" width="14.375" style="1" customWidth="1"/>
    <col min="9" max="9" width="16.625" style="1" customWidth="1"/>
    <col min="10" max="10" width="1.625" style="1" hidden="1" customWidth="1"/>
    <col min="11" max="12" width="9" style="1" hidden="1" customWidth="1"/>
    <col min="13" max="13" width="4.625" style="1" hidden="1" customWidth="1"/>
    <col min="14" max="20" width="9" style="1" hidden="1" customWidth="1"/>
    <col min="21" max="16384" width="9" style="1"/>
  </cols>
  <sheetData>
    <row r="1" spans="1:27" ht="17.25" customHeight="1">
      <c r="A1" s="493" t="s">
        <v>384</v>
      </c>
      <c r="B1" s="605"/>
      <c r="C1" s="605"/>
      <c r="D1" s="605"/>
      <c r="E1" s="605"/>
      <c r="F1" s="605"/>
      <c r="G1" s="605"/>
      <c r="H1" s="605"/>
      <c r="I1" s="605"/>
      <c r="J1" s="605"/>
      <c r="K1" s="605"/>
      <c r="L1" s="605"/>
      <c r="M1" s="605"/>
      <c r="N1" s="605"/>
      <c r="O1" s="605"/>
      <c r="P1" s="605"/>
      <c r="Q1" s="605"/>
      <c r="U1" s="19"/>
      <c r="V1" s="19"/>
      <c r="W1" s="19"/>
      <c r="X1" s="19"/>
      <c r="Y1" s="19"/>
      <c r="Z1" s="19"/>
      <c r="AA1" s="19"/>
    </row>
    <row r="2" spans="1:27" ht="30.75" customHeight="1">
      <c r="A2" s="495" t="s">
        <v>523</v>
      </c>
      <c r="B2" s="615"/>
      <c r="C2" s="615"/>
      <c r="D2" s="615"/>
      <c r="E2" s="615"/>
      <c r="F2" s="616"/>
      <c r="G2" s="616"/>
      <c r="H2" s="616"/>
      <c r="I2" s="616"/>
      <c r="J2" s="616"/>
      <c r="K2" s="616"/>
      <c r="L2" s="616"/>
      <c r="M2" s="616"/>
      <c r="N2" s="616"/>
      <c r="O2" s="616"/>
      <c r="P2" s="616"/>
      <c r="Q2" s="616"/>
      <c r="R2" s="616"/>
      <c r="S2" s="616"/>
      <c r="T2" s="616"/>
      <c r="U2" s="19"/>
      <c r="V2" s="19"/>
      <c r="W2" s="19"/>
      <c r="X2" s="19"/>
      <c r="Y2" s="19"/>
      <c r="Z2" s="19"/>
      <c r="AA2" s="19"/>
    </row>
    <row r="3" spans="1:27" ht="5.0999999999999996" customHeight="1">
      <c r="A3" s="293"/>
      <c r="B3" s="30"/>
      <c r="C3" s="30"/>
      <c r="D3" s="30"/>
      <c r="E3" s="30"/>
      <c r="F3" s="30"/>
      <c r="G3" s="30"/>
      <c r="H3" s="30"/>
      <c r="I3" s="30"/>
      <c r="J3" s="30"/>
      <c r="K3" s="585"/>
      <c r="L3" s="585"/>
      <c r="M3" s="585"/>
      <c r="U3" s="19"/>
      <c r="V3" s="19"/>
      <c r="W3" s="19"/>
      <c r="X3" s="19"/>
      <c r="Y3" s="19"/>
      <c r="Z3" s="19"/>
      <c r="AA3" s="19"/>
    </row>
    <row r="4" spans="1:27" ht="16.5" customHeight="1">
      <c r="A4" s="517" t="s">
        <v>12</v>
      </c>
      <c r="B4" s="656" t="s">
        <v>198</v>
      </c>
      <c r="C4" s="657"/>
      <c r="D4" s="652" t="s">
        <v>199</v>
      </c>
      <c r="E4" s="653"/>
      <c r="F4" s="653"/>
      <c r="G4" s="654"/>
      <c r="H4" s="381" t="s">
        <v>197</v>
      </c>
      <c r="I4" s="489" t="s">
        <v>120</v>
      </c>
      <c r="J4" s="30"/>
      <c r="K4" s="299"/>
      <c r="L4" s="299"/>
      <c r="M4" s="299"/>
      <c r="U4" s="19"/>
      <c r="V4" s="19"/>
      <c r="W4" s="19"/>
      <c r="X4" s="19"/>
      <c r="Y4" s="19"/>
      <c r="Z4" s="19"/>
      <c r="AA4" s="19"/>
    </row>
    <row r="5" spans="1:27" ht="12" customHeight="1">
      <c r="A5" s="655"/>
      <c r="B5" s="647">
        <v>1</v>
      </c>
      <c r="C5" s="647">
        <v>2</v>
      </c>
      <c r="D5" s="647">
        <v>3</v>
      </c>
      <c r="E5" s="647" t="s">
        <v>366</v>
      </c>
      <c r="F5" s="647" t="s">
        <v>196</v>
      </c>
      <c r="G5" s="379" t="s">
        <v>475</v>
      </c>
      <c r="H5" s="646" t="s">
        <v>484</v>
      </c>
      <c r="I5" s="609"/>
      <c r="U5" s="19"/>
      <c r="V5" s="19"/>
      <c r="W5" s="19"/>
      <c r="X5" s="19"/>
      <c r="Y5" s="19"/>
      <c r="Z5" s="19"/>
      <c r="AA5" s="19"/>
    </row>
    <row r="6" spans="1:27" ht="13.5" customHeight="1">
      <c r="A6" s="655"/>
      <c r="B6" s="648"/>
      <c r="C6" s="648"/>
      <c r="D6" s="648"/>
      <c r="E6" s="648"/>
      <c r="F6" s="648"/>
      <c r="G6" s="380" t="s">
        <v>9</v>
      </c>
      <c r="H6" s="646"/>
      <c r="I6" s="609"/>
      <c r="U6" s="19"/>
      <c r="V6" s="19"/>
      <c r="W6" s="19"/>
      <c r="X6" s="19"/>
      <c r="Y6" s="19"/>
      <c r="Z6" s="19"/>
      <c r="AA6" s="19"/>
    </row>
    <row r="7" spans="1:27" ht="16.5" customHeight="1">
      <c r="A7" s="23" t="s">
        <v>5</v>
      </c>
      <c r="B7" s="416">
        <v>3.2</v>
      </c>
      <c r="C7" s="417">
        <v>13.3</v>
      </c>
      <c r="D7" s="417">
        <v>31.5</v>
      </c>
      <c r="E7" s="417">
        <v>31.8</v>
      </c>
      <c r="F7" s="417">
        <v>20.2</v>
      </c>
      <c r="G7" s="418">
        <v>100</v>
      </c>
      <c r="H7" s="419">
        <v>3.6</v>
      </c>
      <c r="I7" s="90" t="s">
        <v>6</v>
      </c>
      <c r="U7" s="19"/>
      <c r="V7" s="19"/>
      <c r="W7" s="19"/>
      <c r="X7" s="19"/>
      <c r="Y7" s="19"/>
      <c r="Z7" s="19"/>
      <c r="AA7" s="19"/>
    </row>
    <row r="8" spans="1:27" ht="16.5" customHeight="1">
      <c r="A8" s="25" t="s">
        <v>7</v>
      </c>
      <c r="B8" s="420">
        <v>3.5</v>
      </c>
      <c r="C8" s="421">
        <v>14.6</v>
      </c>
      <c r="D8" s="421">
        <v>34.5</v>
      </c>
      <c r="E8" s="421">
        <v>31.3</v>
      </c>
      <c r="F8" s="421">
        <v>16.100000000000001</v>
      </c>
      <c r="G8" s="422">
        <v>100</v>
      </c>
      <c r="H8" s="423">
        <v>3.5</v>
      </c>
      <c r="I8" s="95" t="s">
        <v>26</v>
      </c>
      <c r="U8" s="19"/>
      <c r="V8" s="19"/>
      <c r="W8" s="19"/>
      <c r="X8" s="19"/>
      <c r="Y8" s="19"/>
      <c r="Z8" s="19"/>
      <c r="AA8" s="19"/>
    </row>
    <row r="9" spans="1:27" ht="16.5" customHeight="1">
      <c r="A9" s="3" t="s">
        <v>13</v>
      </c>
      <c r="B9" s="412">
        <v>3.8</v>
      </c>
      <c r="C9" s="413">
        <v>12.6</v>
      </c>
      <c r="D9" s="413">
        <v>30</v>
      </c>
      <c r="E9" s="413">
        <v>36</v>
      </c>
      <c r="F9" s="413">
        <v>17.600000000000001</v>
      </c>
      <c r="G9" s="422">
        <v>100</v>
      </c>
      <c r="H9" s="423">
        <v>3.6</v>
      </c>
      <c r="I9" s="99" t="s">
        <v>20</v>
      </c>
      <c r="U9" s="19"/>
      <c r="V9" s="19"/>
      <c r="W9" s="19"/>
      <c r="X9" s="19"/>
      <c r="Y9" s="19"/>
      <c r="Z9" s="19"/>
      <c r="AA9" s="19"/>
    </row>
    <row r="10" spans="1:27" ht="16.5" customHeight="1">
      <c r="A10" s="3" t="s">
        <v>14</v>
      </c>
      <c r="B10" s="412">
        <v>5.4</v>
      </c>
      <c r="C10" s="413">
        <v>9.8000000000000007</v>
      </c>
      <c r="D10" s="413">
        <v>26.2</v>
      </c>
      <c r="E10" s="413">
        <v>39</v>
      </c>
      <c r="F10" s="413">
        <v>19.600000000000001</v>
      </c>
      <c r="G10" s="422">
        <v>100</v>
      </c>
      <c r="H10" s="423">
        <v>3.6</v>
      </c>
      <c r="I10" s="99" t="s">
        <v>21</v>
      </c>
      <c r="U10" s="19"/>
      <c r="V10" s="19"/>
      <c r="W10" s="19"/>
      <c r="X10" s="19"/>
      <c r="Y10" s="19"/>
      <c r="Z10" s="19"/>
      <c r="AA10" s="19"/>
    </row>
    <row r="11" spans="1:27" ht="16.5" customHeight="1">
      <c r="A11" s="3" t="s">
        <v>15</v>
      </c>
      <c r="B11" s="412">
        <v>3</v>
      </c>
      <c r="C11" s="413">
        <v>21</v>
      </c>
      <c r="D11" s="413">
        <v>45.5</v>
      </c>
      <c r="E11" s="413">
        <v>22.7</v>
      </c>
      <c r="F11" s="413">
        <v>7.8</v>
      </c>
      <c r="G11" s="422">
        <v>100</v>
      </c>
      <c r="H11" s="423">
        <v>3.1</v>
      </c>
      <c r="I11" s="99" t="s">
        <v>22</v>
      </c>
      <c r="U11" s="19"/>
      <c r="V11" s="19"/>
      <c r="W11" s="19"/>
      <c r="X11" s="19"/>
      <c r="Y11" s="19"/>
      <c r="Z11" s="19"/>
      <c r="AA11" s="19"/>
    </row>
    <row r="12" spans="1:27" ht="16.5" customHeight="1">
      <c r="A12" s="3" t="s">
        <v>16</v>
      </c>
      <c r="B12" s="412">
        <v>3.9</v>
      </c>
      <c r="C12" s="413">
        <v>12.7</v>
      </c>
      <c r="D12" s="413">
        <v>32</v>
      </c>
      <c r="E12" s="413">
        <v>32.200000000000003</v>
      </c>
      <c r="F12" s="413">
        <v>19.2</v>
      </c>
      <c r="G12" s="422">
        <v>100</v>
      </c>
      <c r="H12" s="423">
        <v>3.5</v>
      </c>
      <c r="I12" s="99" t="s">
        <v>23</v>
      </c>
      <c r="U12" s="19"/>
      <c r="V12" s="19"/>
      <c r="W12" s="19"/>
      <c r="X12" s="19"/>
      <c r="Y12" s="19"/>
      <c r="Z12" s="19"/>
      <c r="AA12" s="19"/>
    </row>
    <row r="13" spans="1:27" ht="16.5" customHeight="1">
      <c r="A13" s="3" t="s">
        <v>17</v>
      </c>
      <c r="B13" s="412">
        <v>1.2</v>
      </c>
      <c r="C13" s="413">
        <v>21.5</v>
      </c>
      <c r="D13" s="413">
        <v>45.9</v>
      </c>
      <c r="E13" s="413">
        <v>23.3</v>
      </c>
      <c r="F13" s="413">
        <v>8.1</v>
      </c>
      <c r="G13" s="422">
        <v>100</v>
      </c>
      <c r="H13" s="423">
        <v>3.2</v>
      </c>
      <c r="I13" s="99" t="s">
        <v>24</v>
      </c>
      <c r="U13" s="19"/>
      <c r="V13" s="19"/>
      <c r="W13" s="19"/>
      <c r="X13" s="19"/>
      <c r="Y13" s="19"/>
      <c r="Z13" s="19"/>
      <c r="AA13" s="19"/>
    </row>
    <row r="14" spans="1:27" ht="16.5" customHeight="1">
      <c r="A14" s="28" t="s">
        <v>18</v>
      </c>
      <c r="B14" s="414">
        <v>3.2</v>
      </c>
      <c r="C14" s="415">
        <v>10.8</v>
      </c>
      <c r="D14" s="415">
        <v>27</v>
      </c>
      <c r="E14" s="415">
        <v>34.9</v>
      </c>
      <c r="F14" s="415">
        <v>24.1</v>
      </c>
      <c r="G14" s="424">
        <v>100</v>
      </c>
      <c r="H14" s="425">
        <v>3.7</v>
      </c>
      <c r="I14" s="104" t="s">
        <v>25</v>
      </c>
      <c r="U14" s="19"/>
      <c r="V14" s="19"/>
      <c r="W14" s="19"/>
      <c r="X14" s="19"/>
      <c r="Y14" s="19"/>
      <c r="Z14" s="19"/>
      <c r="AA14" s="19"/>
    </row>
    <row r="15" spans="1:27">
      <c r="A15" s="649" t="s">
        <v>443</v>
      </c>
      <c r="B15" s="649"/>
      <c r="C15" s="649"/>
      <c r="D15" s="650" t="s">
        <v>381</v>
      </c>
      <c r="E15" s="651"/>
      <c r="F15" s="651"/>
      <c r="G15" s="651"/>
      <c r="H15" s="651"/>
      <c r="I15" s="651"/>
    </row>
    <row r="16" spans="1:27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</row>
    <row r="17" spans="1:27">
      <c r="A17" s="19"/>
      <c r="B17" s="19"/>
      <c r="C17" s="19"/>
      <c r="D17" s="19"/>
      <c r="E17" s="19"/>
      <c r="F17" s="19"/>
      <c r="G17" s="645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</row>
    <row r="18" spans="1:27">
      <c r="A18" s="19"/>
      <c r="B18" s="19"/>
      <c r="C18" s="19"/>
      <c r="D18" s="19"/>
      <c r="E18" s="19"/>
      <c r="F18" s="19"/>
      <c r="G18" s="645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</row>
    <row r="19" spans="1:27">
      <c r="A19" s="19"/>
      <c r="B19" s="411"/>
      <c r="C19" s="411"/>
      <c r="D19" s="411"/>
      <c r="E19" s="411"/>
      <c r="F19" s="411"/>
      <c r="G19" s="411"/>
      <c r="H19" s="411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>
        <v>1</v>
      </c>
      <c r="W19" s="19"/>
      <c r="X19" s="19"/>
      <c r="Y19" s="19"/>
      <c r="Z19" s="19"/>
      <c r="AA19" s="19"/>
    </row>
    <row r="20" spans="1:27">
      <c r="A20" s="19"/>
      <c r="B20" s="411"/>
      <c r="C20" s="411"/>
      <c r="D20" s="411"/>
      <c r="E20" s="411"/>
      <c r="F20" s="411"/>
      <c r="G20" s="411"/>
      <c r="H20" s="411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</row>
    <row r="21" spans="1:27">
      <c r="A21" s="19"/>
      <c r="B21" s="411"/>
      <c r="C21" s="411"/>
      <c r="D21" s="411"/>
      <c r="E21" s="411"/>
      <c r="F21" s="411"/>
      <c r="G21" s="411"/>
      <c r="H21" s="411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</row>
    <row r="22" spans="1:27">
      <c r="A22" s="19"/>
      <c r="B22" s="411"/>
      <c r="C22" s="411"/>
      <c r="D22" s="411"/>
      <c r="E22" s="411"/>
      <c r="F22" s="411"/>
      <c r="G22" s="411"/>
      <c r="H22" s="411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</row>
    <row r="23" spans="1:27">
      <c r="A23" s="19"/>
      <c r="B23" s="411"/>
      <c r="C23" s="411"/>
      <c r="D23" s="411"/>
      <c r="E23" s="411"/>
      <c r="F23" s="411"/>
      <c r="G23" s="411"/>
      <c r="H23" s="411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</row>
    <row r="24" spans="1:27">
      <c r="A24" s="19"/>
      <c r="B24" s="411"/>
      <c r="C24" s="411"/>
      <c r="D24" s="411"/>
      <c r="E24" s="411"/>
      <c r="F24" s="411"/>
      <c r="G24" s="411"/>
      <c r="H24" s="411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</row>
    <row r="25" spans="1:27">
      <c r="A25" s="19"/>
      <c r="B25" s="411"/>
      <c r="C25" s="411"/>
      <c r="D25" s="411"/>
      <c r="E25" s="411"/>
      <c r="F25" s="411"/>
      <c r="G25" s="411"/>
      <c r="H25" s="411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</row>
    <row r="26" spans="1:27">
      <c r="A26" s="19"/>
      <c r="B26" s="411"/>
      <c r="C26" s="411"/>
      <c r="D26" s="411"/>
      <c r="E26" s="411"/>
      <c r="F26" s="411"/>
      <c r="G26" s="411"/>
      <c r="H26" s="411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</row>
    <row r="27" spans="1:27">
      <c r="A27" s="19"/>
      <c r="B27" s="243"/>
      <c r="C27" s="243"/>
      <c r="D27" s="243"/>
      <c r="E27" s="243"/>
      <c r="F27" s="243"/>
      <c r="G27" s="243"/>
      <c r="H27" s="243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</row>
    <row r="28" spans="1:27">
      <c r="A28" s="19"/>
      <c r="B28" s="243"/>
      <c r="C28" s="243"/>
      <c r="D28" s="243"/>
      <c r="E28" s="243"/>
      <c r="F28" s="243"/>
      <c r="G28" s="243"/>
      <c r="H28" s="243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</row>
    <row r="29" spans="1:27">
      <c r="A29" s="19"/>
      <c r="B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</row>
    <row r="30" spans="1:27">
      <c r="A30" s="19"/>
      <c r="B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</row>
    <row r="31" spans="1:27">
      <c r="A31" s="19"/>
      <c r="B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</row>
    <row r="32" spans="1:27">
      <c r="A32" s="19"/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</row>
    <row r="33" spans="1:27">
      <c r="A33" s="19"/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</row>
    <row r="34" spans="1:27">
      <c r="A34" s="19"/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</row>
    <row r="35" spans="1:27">
      <c r="A35" s="19"/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</row>
  </sheetData>
  <mergeCells count="16">
    <mergeCell ref="G17:G18"/>
    <mergeCell ref="H5:H6"/>
    <mergeCell ref="A1:Q1"/>
    <mergeCell ref="A2:T2"/>
    <mergeCell ref="K3:M3"/>
    <mergeCell ref="I4:I6"/>
    <mergeCell ref="C5:C6"/>
    <mergeCell ref="D5:D6"/>
    <mergeCell ref="E5:E6"/>
    <mergeCell ref="F5:F6"/>
    <mergeCell ref="A15:C15"/>
    <mergeCell ref="D15:I15"/>
    <mergeCell ref="B5:B6"/>
    <mergeCell ref="D4:G4"/>
    <mergeCell ref="A4:A6"/>
    <mergeCell ref="B4:C4"/>
  </mergeCells>
  <phoneticPr fontId="1" type="noConversion"/>
  <printOptions horizontalCentered="1"/>
  <pageMargins left="0.59055118110236227" right="0.59055118110236227" top="0.78740157480314965" bottom="0.59055118110236227" header="0.39370078740157483" footer="0.39370078740157483"/>
  <pageSetup paperSize="9" scale="98" firstPageNumber="50" orientation="portrait" r:id="rId1"/>
  <headerFooter>
    <oddHeader xml:space="preserve">&amp;L&amp;8PCBS: North of West Bank Governorates Statistical Yearbook, 2011&amp;R&amp;1 ا&amp;8PCBS: كتاب محافظات شمال الضفة الغربية الاحصائي السنوي، 2011 </oddHeader>
    <oddFooter>&amp;C&amp;P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>
  <dimension ref="A1:Z32"/>
  <sheetViews>
    <sheetView rightToLeft="1" tabSelected="1" view="pageBreakPreview" zoomScale="150" zoomScaleNormal="100" zoomScaleSheetLayoutView="150" workbookViewId="0">
      <selection activeCell="J8" sqref="J8:J9"/>
    </sheetView>
  </sheetViews>
  <sheetFormatPr defaultRowHeight="14.25"/>
  <cols>
    <col min="1" max="1" width="12.875" style="1" customWidth="1"/>
    <col min="2" max="2" width="7.5" style="1" customWidth="1"/>
    <col min="3" max="4" width="7.875" style="1" customWidth="1"/>
    <col min="5" max="5" width="5.625" style="1" customWidth="1"/>
    <col min="6" max="6" width="7.75" style="1" customWidth="1"/>
    <col min="7" max="7" width="12.625" style="1" customWidth="1"/>
    <col min="8" max="8" width="18.125" style="1" customWidth="1"/>
    <col min="9" max="9" width="1.625" style="1" hidden="1" customWidth="1"/>
    <col min="10" max="11" width="9" style="1" hidden="1" customWidth="1"/>
    <col min="12" max="12" width="4.625" style="1" hidden="1" customWidth="1"/>
    <col min="13" max="19" width="9" style="1" hidden="1" customWidth="1"/>
    <col min="20" max="26" width="9" style="10"/>
    <col min="27" max="16384" width="9" style="1"/>
  </cols>
  <sheetData>
    <row r="1" spans="1:23" ht="18" customHeight="1">
      <c r="A1" s="493" t="s">
        <v>440</v>
      </c>
      <c r="B1" s="605"/>
      <c r="C1" s="605"/>
      <c r="D1" s="605"/>
      <c r="E1" s="605"/>
      <c r="F1" s="605"/>
      <c r="G1" s="605"/>
      <c r="H1" s="605"/>
      <c r="I1" s="605"/>
      <c r="J1" s="605"/>
      <c r="K1" s="605"/>
      <c r="L1" s="605"/>
      <c r="M1" s="605"/>
      <c r="N1" s="605"/>
      <c r="O1" s="605"/>
      <c r="P1" s="605"/>
    </row>
    <row r="2" spans="1:23" ht="30.75" customHeight="1">
      <c r="A2" s="495" t="s">
        <v>524</v>
      </c>
      <c r="B2" s="615"/>
      <c r="C2" s="615"/>
      <c r="D2" s="615"/>
      <c r="E2" s="615"/>
      <c r="F2" s="616"/>
      <c r="G2" s="616"/>
      <c r="H2" s="616"/>
      <c r="I2" s="616"/>
      <c r="J2" s="616"/>
      <c r="K2" s="616"/>
      <c r="L2" s="616"/>
      <c r="M2" s="616"/>
      <c r="N2" s="616"/>
      <c r="O2" s="616"/>
      <c r="P2" s="616"/>
      <c r="Q2" s="616"/>
      <c r="R2" s="616"/>
      <c r="S2" s="616"/>
    </row>
    <row r="3" spans="1:23" ht="5.0999999999999996" customHeight="1">
      <c r="A3" s="293"/>
      <c r="B3" s="30"/>
      <c r="C3" s="30"/>
      <c r="D3" s="30"/>
      <c r="E3" s="30"/>
      <c r="F3" s="30"/>
      <c r="G3" s="30"/>
      <c r="H3" s="30"/>
      <c r="I3" s="30"/>
      <c r="J3" s="585"/>
      <c r="K3" s="585"/>
      <c r="L3" s="585"/>
    </row>
    <row r="4" spans="1:23" ht="16.5" customHeight="1">
      <c r="A4" s="517" t="s">
        <v>12</v>
      </c>
      <c r="B4" s="666" t="s">
        <v>206</v>
      </c>
      <c r="C4" s="667"/>
      <c r="D4" s="658" t="s">
        <v>207</v>
      </c>
      <c r="E4" s="659"/>
      <c r="F4" s="660"/>
      <c r="G4" s="381" t="s">
        <v>204</v>
      </c>
      <c r="H4" s="489" t="s">
        <v>120</v>
      </c>
      <c r="I4" s="30"/>
      <c r="J4" s="299"/>
      <c r="K4" s="299"/>
      <c r="L4" s="299"/>
    </row>
    <row r="5" spans="1:23" ht="16.5" customHeight="1">
      <c r="A5" s="665"/>
      <c r="B5" s="663" t="s">
        <v>203</v>
      </c>
      <c r="C5" s="661" t="s">
        <v>202</v>
      </c>
      <c r="D5" s="661" t="s">
        <v>201</v>
      </c>
      <c r="E5" s="661" t="s">
        <v>200</v>
      </c>
      <c r="F5" s="311" t="s">
        <v>8</v>
      </c>
      <c r="G5" s="646" t="s">
        <v>205</v>
      </c>
      <c r="H5" s="609"/>
    </row>
    <row r="6" spans="1:23" ht="16.5" customHeight="1">
      <c r="A6" s="665"/>
      <c r="B6" s="664"/>
      <c r="C6" s="662"/>
      <c r="D6" s="662"/>
      <c r="E6" s="662"/>
      <c r="F6" s="36" t="s">
        <v>9</v>
      </c>
      <c r="G6" s="668"/>
      <c r="H6" s="609"/>
    </row>
    <row r="7" spans="1:23" ht="16.5" customHeight="1">
      <c r="A7" s="44" t="s">
        <v>5</v>
      </c>
      <c r="B7" s="57">
        <v>15.4</v>
      </c>
      <c r="C7" s="58">
        <v>51.4</v>
      </c>
      <c r="D7" s="58">
        <v>25.1</v>
      </c>
      <c r="E7" s="58">
        <v>8.1</v>
      </c>
      <c r="F7" s="58">
        <v>100</v>
      </c>
      <c r="G7" s="70">
        <v>1.5</v>
      </c>
      <c r="H7" s="43" t="s">
        <v>6</v>
      </c>
    </row>
    <row r="8" spans="1:23" ht="16.5" customHeight="1">
      <c r="A8" s="32" t="s">
        <v>7</v>
      </c>
      <c r="B8" s="64">
        <v>14.4</v>
      </c>
      <c r="C8" s="65">
        <v>50.8</v>
      </c>
      <c r="D8" s="65">
        <v>25.6</v>
      </c>
      <c r="E8" s="65">
        <v>9.1999999999999993</v>
      </c>
      <c r="F8" s="61">
        <v>100</v>
      </c>
      <c r="G8" s="71">
        <v>1.6</v>
      </c>
      <c r="H8" s="40" t="s">
        <v>26</v>
      </c>
    </row>
    <row r="9" spans="1:23" ht="16.5" customHeight="1">
      <c r="A9" s="31" t="s">
        <v>13</v>
      </c>
      <c r="B9" s="66">
        <v>13.2</v>
      </c>
      <c r="C9" s="67">
        <v>55.5</v>
      </c>
      <c r="D9" s="67">
        <v>25</v>
      </c>
      <c r="E9" s="67">
        <v>6.3</v>
      </c>
      <c r="F9" s="61">
        <v>100</v>
      </c>
      <c r="G9" s="71">
        <v>1.5</v>
      </c>
      <c r="H9" s="37" t="s">
        <v>377</v>
      </c>
    </row>
    <row r="10" spans="1:23" ht="16.5" customHeight="1">
      <c r="A10" s="31" t="s">
        <v>14</v>
      </c>
      <c r="B10" s="66">
        <v>13.2</v>
      </c>
      <c r="C10" s="67">
        <v>55.6</v>
      </c>
      <c r="D10" s="67">
        <v>23</v>
      </c>
      <c r="E10" s="67">
        <v>8.1999999999999993</v>
      </c>
      <c r="F10" s="61">
        <v>100</v>
      </c>
      <c r="G10" s="71">
        <v>1.5</v>
      </c>
      <c r="H10" s="37" t="s">
        <v>21</v>
      </c>
    </row>
    <row r="11" spans="1:23" ht="16.5" customHeight="1">
      <c r="A11" s="31" t="s">
        <v>15</v>
      </c>
      <c r="B11" s="66">
        <v>16.5</v>
      </c>
      <c r="C11" s="67">
        <v>39.6</v>
      </c>
      <c r="D11" s="67">
        <v>29.4</v>
      </c>
      <c r="E11" s="67">
        <v>14.5</v>
      </c>
      <c r="F11" s="61">
        <v>100</v>
      </c>
      <c r="G11" s="71">
        <v>1.7</v>
      </c>
      <c r="H11" s="37" t="s">
        <v>22</v>
      </c>
    </row>
    <row r="12" spans="1:23" ht="16.5" customHeight="1">
      <c r="A12" s="31" t="s">
        <v>16</v>
      </c>
      <c r="B12" s="66">
        <v>15.2</v>
      </c>
      <c r="C12" s="67">
        <v>52.5</v>
      </c>
      <c r="D12" s="67">
        <v>23.7</v>
      </c>
      <c r="E12" s="67">
        <v>8.6</v>
      </c>
      <c r="F12" s="61">
        <v>100</v>
      </c>
      <c r="G12" s="71">
        <v>1.5</v>
      </c>
      <c r="H12" s="37" t="s">
        <v>23</v>
      </c>
    </row>
    <row r="13" spans="1:23" ht="16.5" customHeight="1" thickBot="1">
      <c r="A13" s="31" t="s">
        <v>17</v>
      </c>
      <c r="B13" s="66">
        <v>7</v>
      </c>
      <c r="C13" s="67">
        <v>46.5</v>
      </c>
      <c r="D13" s="67">
        <v>33</v>
      </c>
      <c r="E13" s="67">
        <v>13.5</v>
      </c>
      <c r="F13" s="61">
        <v>100</v>
      </c>
      <c r="G13" s="71">
        <v>1.8</v>
      </c>
      <c r="H13" s="37" t="s">
        <v>24</v>
      </c>
    </row>
    <row r="14" spans="1:23" ht="16.5" customHeight="1">
      <c r="A14" s="41" t="s">
        <v>18</v>
      </c>
      <c r="B14" s="68">
        <v>21.7</v>
      </c>
      <c r="C14" s="69">
        <v>53.6</v>
      </c>
      <c r="D14" s="69">
        <v>19.399999999999999</v>
      </c>
      <c r="E14" s="69">
        <v>5.3</v>
      </c>
      <c r="F14" s="73">
        <v>100</v>
      </c>
      <c r="G14" s="72">
        <v>1.4</v>
      </c>
      <c r="H14" s="42" t="s">
        <v>25</v>
      </c>
      <c r="V14" s="33"/>
    </row>
    <row r="15" spans="1:23" ht="15" thickBot="1">
      <c r="A15" s="10"/>
      <c r="B15" s="10"/>
      <c r="C15" s="10"/>
      <c r="D15" s="10"/>
      <c r="E15" s="10"/>
      <c r="F15" s="10"/>
      <c r="G15" s="10"/>
      <c r="H15" s="10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</row>
    <row r="16" spans="1:23">
      <c r="A16" s="10"/>
      <c r="B16" s="10"/>
      <c r="C16" s="10"/>
      <c r="D16" s="10"/>
      <c r="E16" s="10"/>
      <c r="F16" s="10"/>
      <c r="G16" s="10"/>
      <c r="H16" s="10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W16" s="34"/>
    </row>
    <row r="17" spans="1:23">
      <c r="A17" s="10"/>
      <c r="B17" s="10"/>
      <c r="C17" s="10"/>
      <c r="D17" s="10"/>
      <c r="E17" s="10"/>
      <c r="F17" s="10"/>
      <c r="G17" s="10"/>
      <c r="H17" s="10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W17" s="35"/>
    </row>
    <row r="18" spans="1:23">
      <c r="A18" s="10"/>
      <c r="B18" s="10"/>
      <c r="C18" s="10"/>
      <c r="D18" s="10"/>
      <c r="E18" s="10"/>
      <c r="F18" s="10"/>
      <c r="G18" s="10"/>
      <c r="H18" s="10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W18" s="35"/>
    </row>
    <row r="19" spans="1:23">
      <c r="A19" s="10"/>
      <c r="B19" s="10"/>
      <c r="C19" s="10"/>
      <c r="D19" s="10"/>
      <c r="E19" s="10"/>
      <c r="F19" s="10"/>
      <c r="G19" s="10"/>
      <c r="H19" s="10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W19" s="35"/>
    </row>
    <row r="20" spans="1:23">
      <c r="A20" s="10"/>
      <c r="B20" s="10"/>
      <c r="C20" s="10"/>
      <c r="D20" s="10"/>
      <c r="E20" s="10"/>
      <c r="F20" s="10"/>
      <c r="G20" s="10"/>
      <c r="H20" s="10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W20" s="35"/>
    </row>
    <row r="21" spans="1:23">
      <c r="A21" s="10"/>
      <c r="B21" s="10"/>
      <c r="C21" s="10"/>
      <c r="D21" s="10"/>
      <c r="E21" s="10"/>
      <c r="F21" s="10"/>
      <c r="G21" s="10"/>
      <c r="H21" s="10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W21" s="35"/>
    </row>
    <row r="22" spans="1:23">
      <c r="A22" s="10"/>
      <c r="B22" s="10"/>
      <c r="C22" s="10"/>
      <c r="D22" s="10"/>
      <c r="E22" s="10"/>
      <c r="F22" s="10"/>
      <c r="G22" s="10"/>
      <c r="H22" s="10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W22" s="35"/>
    </row>
    <row r="23" spans="1:23">
      <c r="A23" s="10"/>
      <c r="B23" s="10"/>
      <c r="C23" s="10"/>
      <c r="D23" s="10"/>
      <c r="E23" s="10"/>
      <c r="F23" s="10"/>
      <c r="G23" s="10"/>
      <c r="H23" s="10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W23" s="35"/>
    </row>
    <row r="24" spans="1:23">
      <c r="A24" s="10"/>
      <c r="B24" s="10"/>
      <c r="C24" s="10"/>
      <c r="D24" s="10"/>
      <c r="E24" s="10"/>
      <c r="F24" s="10"/>
      <c r="G24" s="10"/>
      <c r="H24" s="10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</row>
    <row r="25" spans="1:23">
      <c r="A25" s="10"/>
      <c r="B25" s="10"/>
      <c r="C25" s="10"/>
      <c r="D25" s="10"/>
      <c r="E25" s="10"/>
      <c r="F25" s="10"/>
      <c r="G25" s="10"/>
      <c r="H25" s="10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</row>
    <row r="26" spans="1:23">
      <c r="A26" s="10"/>
      <c r="B26" s="10"/>
      <c r="C26" s="10"/>
      <c r="D26" s="10"/>
      <c r="E26" s="10"/>
      <c r="F26" s="10"/>
      <c r="G26" s="10"/>
      <c r="H26" s="10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</row>
    <row r="27" spans="1:23">
      <c r="A27" s="10"/>
      <c r="B27" s="10"/>
      <c r="C27" s="10"/>
      <c r="D27" s="10"/>
      <c r="E27" s="10"/>
      <c r="F27" s="10"/>
      <c r="G27" s="10"/>
      <c r="H27" s="10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</row>
    <row r="28" spans="1:23">
      <c r="A28" s="10"/>
      <c r="B28" s="10"/>
      <c r="C28" s="10"/>
      <c r="D28" s="10"/>
      <c r="E28" s="10"/>
      <c r="F28" s="10"/>
      <c r="G28" s="10"/>
      <c r="H28" s="10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</row>
    <row r="29" spans="1:23">
      <c r="A29" s="10"/>
      <c r="B29" s="10"/>
      <c r="C29" s="10"/>
      <c r="D29" s="10"/>
      <c r="E29" s="10"/>
      <c r="F29" s="10"/>
      <c r="G29" s="10"/>
      <c r="H29" s="10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</row>
    <row r="30" spans="1:23">
      <c r="A30" s="19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</row>
    <row r="31" spans="1:23">
      <c r="A31" s="19"/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</row>
    <row r="32" spans="1:23">
      <c r="A32" s="19"/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</row>
  </sheetData>
  <mergeCells count="12">
    <mergeCell ref="A1:P1"/>
    <mergeCell ref="A2:S2"/>
    <mergeCell ref="J3:L3"/>
    <mergeCell ref="D4:F4"/>
    <mergeCell ref="H4:H6"/>
    <mergeCell ref="E5:E6"/>
    <mergeCell ref="D5:D6"/>
    <mergeCell ref="C5:C6"/>
    <mergeCell ref="B5:B6"/>
    <mergeCell ref="A4:A6"/>
    <mergeCell ref="B4:C4"/>
    <mergeCell ref="G5:G6"/>
  </mergeCells>
  <phoneticPr fontId="1" type="noConversion"/>
  <printOptions horizontalCentered="1"/>
  <pageMargins left="0.59055118110236227" right="0.59055118110236227" top="0.78740157480314965" bottom="0.59055118110236227" header="0.39370078740157483" footer="0.39370078740157483"/>
  <pageSetup paperSize="9" scale="98" firstPageNumber="50" orientation="portrait" r:id="rId1"/>
  <headerFooter>
    <oddHeader xml:space="preserve">&amp;L&amp;8PCBS: North of West Bank Governorates Statistical Yearbook, 2011&amp;R&amp;1 ا&amp;8PCBS: كتاب محافظات شمال الضفة الغربية الاحصائي السنوي، 2011 </oddHeader>
    <oddFooter>&amp;C&amp;P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>
  <dimension ref="A1:P34"/>
  <sheetViews>
    <sheetView tabSelected="1" view="pageBreakPreview" zoomScale="85" zoomScaleNormal="100" zoomScaleSheetLayoutView="85" workbookViewId="0">
      <selection activeCell="J8" sqref="J8:J9"/>
    </sheetView>
  </sheetViews>
  <sheetFormatPr defaultRowHeight="12.75"/>
  <cols>
    <col min="1" max="1" width="1" style="450" customWidth="1"/>
    <col min="2" max="2" width="16.125" style="445" customWidth="1"/>
    <col min="3" max="3" width="7.625" style="451" customWidth="1"/>
    <col min="4" max="4" width="6.5" style="452" customWidth="1"/>
    <col min="5" max="5" width="7.375" style="451" customWidth="1"/>
    <col min="6" max="6" width="7.875" style="452" customWidth="1"/>
    <col min="7" max="7" width="6.25" style="451" customWidth="1"/>
    <col min="8" max="8" width="6.375" style="451" customWidth="1"/>
    <col min="9" max="9" width="9.125" style="451" customWidth="1"/>
    <col min="10" max="10" width="8.625" style="452" customWidth="1"/>
    <col min="11" max="11" width="8.25" style="452" customWidth="1"/>
    <col min="12" max="12" width="8.625" style="452" customWidth="1"/>
    <col min="13" max="13" width="8.5" style="452" customWidth="1"/>
    <col min="14" max="14" width="7.125" style="452" customWidth="1"/>
    <col min="15" max="15" width="6.625" style="452" customWidth="1"/>
    <col min="16" max="16" width="11.75" style="445" customWidth="1"/>
    <col min="17" max="16384" width="9" style="445"/>
  </cols>
  <sheetData>
    <row r="1" spans="1:16" ht="18.600000000000001" customHeight="1">
      <c r="A1" s="669" t="s">
        <v>570</v>
      </c>
      <c r="B1" s="670"/>
      <c r="C1" s="670"/>
      <c r="D1" s="670"/>
      <c r="E1" s="670"/>
      <c r="F1" s="670"/>
      <c r="G1" s="670"/>
      <c r="H1" s="670"/>
      <c r="I1" s="670"/>
      <c r="J1" s="670"/>
      <c r="K1" s="670"/>
      <c r="L1" s="670"/>
      <c r="M1" s="670"/>
      <c r="N1" s="670"/>
      <c r="O1" s="670"/>
      <c r="P1" s="670"/>
    </row>
    <row r="2" spans="1:16" ht="18.600000000000001" customHeight="1">
      <c r="A2" s="671" t="s">
        <v>571</v>
      </c>
      <c r="B2" s="671"/>
      <c r="C2" s="671"/>
      <c r="D2" s="671"/>
      <c r="E2" s="671"/>
      <c r="F2" s="671"/>
      <c r="G2" s="671"/>
      <c r="H2" s="671"/>
      <c r="I2" s="671"/>
      <c r="J2" s="671"/>
      <c r="K2" s="671"/>
      <c r="L2" s="671"/>
      <c r="M2" s="671"/>
      <c r="N2" s="671"/>
      <c r="O2" s="671"/>
      <c r="P2" s="671"/>
    </row>
    <row r="3" spans="1:16" ht="6" customHeight="1">
      <c r="A3" s="446"/>
      <c r="B3" s="446"/>
      <c r="C3" s="446"/>
      <c r="D3" s="446"/>
      <c r="E3" s="446"/>
      <c r="F3" s="446"/>
      <c r="G3" s="446"/>
      <c r="H3" s="446"/>
      <c r="I3" s="446"/>
      <c r="J3" s="446"/>
      <c r="K3" s="446"/>
      <c r="L3" s="446"/>
      <c r="M3" s="446"/>
      <c r="N3" s="446"/>
      <c r="O3" s="446"/>
      <c r="P3" s="446"/>
    </row>
    <row r="4" spans="1:16" ht="15" customHeight="1">
      <c r="A4" s="672" t="s">
        <v>57</v>
      </c>
      <c r="B4" s="673"/>
      <c r="C4" s="676" t="s">
        <v>536</v>
      </c>
      <c r="D4" s="677"/>
      <c r="E4" s="677"/>
      <c r="F4" s="678"/>
      <c r="G4" s="679" t="s">
        <v>568</v>
      </c>
      <c r="H4" s="680"/>
      <c r="I4" s="681"/>
      <c r="J4" s="682" t="s">
        <v>537</v>
      </c>
      <c r="K4" s="683"/>
      <c r="L4" s="683"/>
      <c r="M4" s="683"/>
      <c r="N4" s="683"/>
      <c r="O4" s="684"/>
      <c r="P4" s="685" t="s">
        <v>56</v>
      </c>
    </row>
    <row r="5" spans="1:16" ht="15" customHeight="1">
      <c r="A5" s="674"/>
      <c r="B5" s="675"/>
      <c r="C5" s="687" t="s">
        <v>538</v>
      </c>
      <c r="D5" s="688"/>
      <c r="E5" s="688"/>
      <c r="F5" s="689"/>
      <c r="G5" s="690" t="s">
        <v>569</v>
      </c>
      <c r="H5" s="691"/>
      <c r="I5" s="692"/>
      <c r="J5" s="693" t="s">
        <v>539</v>
      </c>
      <c r="K5" s="694"/>
      <c r="L5" s="694"/>
      <c r="M5" s="694"/>
      <c r="N5" s="694"/>
      <c r="O5" s="695"/>
      <c r="P5" s="686"/>
    </row>
    <row r="6" spans="1:16" ht="16.5" customHeight="1">
      <c r="A6" s="674"/>
      <c r="B6" s="675"/>
      <c r="C6" s="698" t="s">
        <v>540</v>
      </c>
      <c r="D6" s="699"/>
      <c r="E6" s="698" t="s">
        <v>541</v>
      </c>
      <c r="F6" s="699"/>
      <c r="G6" s="700" t="s">
        <v>542</v>
      </c>
      <c r="H6" s="700" t="s">
        <v>543</v>
      </c>
      <c r="I6" s="704" t="s">
        <v>8</v>
      </c>
      <c r="J6" s="702" t="s">
        <v>544</v>
      </c>
      <c r="K6" s="702" t="s">
        <v>545</v>
      </c>
      <c r="L6" s="702" t="s">
        <v>546</v>
      </c>
      <c r="M6" s="702" t="s">
        <v>547</v>
      </c>
      <c r="N6" s="702" t="s">
        <v>548</v>
      </c>
      <c r="O6" s="706" t="s">
        <v>8</v>
      </c>
      <c r="P6" s="686"/>
    </row>
    <row r="7" spans="1:16" ht="15" customHeight="1">
      <c r="A7" s="674"/>
      <c r="B7" s="675"/>
      <c r="C7" s="696" t="s">
        <v>549</v>
      </c>
      <c r="D7" s="697"/>
      <c r="E7" s="696" t="s">
        <v>550</v>
      </c>
      <c r="F7" s="697"/>
      <c r="G7" s="701"/>
      <c r="H7" s="701"/>
      <c r="I7" s="705"/>
      <c r="J7" s="703"/>
      <c r="K7" s="703"/>
      <c r="L7" s="703"/>
      <c r="M7" s="703"/>
      <c r="N7" s="703"/>
      <c r="O7" s="707"/>
      <c r="P7" s="686"/>
    </row>
    <row r="8" spans="1:16" ht="27" customHeight="1">
      <c r="A8" s="674"/>
      <c r="B8" s="675"/>
      <c r="C8" s="453" t="s">
        <v>551</v>
      </c>
      <c r="D8" s="478" t="s">
        <v>552</v>
      </c>
      <c r="E8" s="479" t="s">
        <v>553</v>
      </c>
      <c r="F8" s="478" t="s">
        <v>552</v>
      </c>
      <c r="G8" s="716" t="s">
        <v>554</v>
      </c>
      <c r="H8" s="716" t="s">
        <v>555</v>
      </c>
      <c r="I8" s="717" t="s">
        <v>9</v>
      </c>
      <c r="J8" s="708" t="s">
        <v>556</v>
      </c>
      <c r="K8" s="708" t="s">
        <v>557</v>
      </c>
      <c r="L8" s="708" t="s">
        <v>558</v>
      </c>
      <c r="M8" s="708" t="s">
        <v>559</v>
      </c>
      <c r="N8" s="708" t="s">
        <v>560</v>
      </c>
      <c r="O8" s="709" t="s">
        <v>9</v>
      </c>
      <c r="P8" s="686"/>
    </row>
    <row r="9" spans="1:16" ht="29.25" customHeight="1">
      <c r="A9" s="674"/>
      <c r="B9" s="675"/>
      <c r="C9" s="454" t="s">
        <v>561</v>
      </c>
      <c r="D9" s="455" t="s">
        <v>562</v>
      </c>
      <c r="E9" s="454" t="s">
        <v>561</v>
      </c>
      <c r="F9" s="455" t="s">
        <v>562</v>
      </c>
      <c r="G9" s="716"/>
      <c r="H9" s="716"/>
      <c r="I9" s="717"/>
      <c r="J9" s="708"/>
      <c r="K9" s="708"/>
      <c r="L9" s="708"/>
      <c r="M9" s="708"/>
      <c r="N9" s="708"/>
      <c r="O9" s="709"/>
      <c r="P9" s="686"/>
    </row>
    <row r="10" spans="1:16" s="447" customFormat="1" ht="16.5" customHeight="1">
      <c r="A10" s="710" t="s">
        <v>9</v>
      </c>
      <c r="B10" s="711"/>
      <c r="C10" s="456"/>
      <c r="D10" s="457"/>
      <c r="E10" s="456"/>
      <c r="F10" s="457"/>
      <c r="G10" s="456"/>
      <c r="H10" s="456"/>
      <c r="I10" s="483"/>
      <c r="J10" s="457"/>
      <c r="K10" s="457"/>
      <c r="L10" s="457"/>
      <c r="M10" s="457"/>
      <c r="N10" s="457"/>
      <c r="O10" s="480"/>
      <c r="P10" s="468" t="s">
        <v>8</v>
      </c>
    </row>
    <row r="11" spans="1:16" s="448" customFormat="1" ht="16.5" customHeight="1">
      <c r="A11" s="714" t="s">
        <v>563</v>
      </c>
      <c r="B11" s="715"/>
      <c r="C11" s="458">
        <v>214.79999999999998</v>
      </c>
      <c r="D11" s="459">
        <v>918</v>
      </c>
      <c r="E11" s="458">
        <v>801.69999999999993</v>
      </c>
      <c r="F11" s="459">
        <v>4808</v>
      </c>
      <c r="G11" s="458">
        <v>161.80000000000001</v>
      </c>
      <c r="H11" s="458">
        <v>880</v>
      </c>
      <c r="I11" s="458">
        <v>1041.8</v>
      </c>
      <c r="J11" s="459">
        <v>82</v>
      </c>
      <c r="K11" s="459">
        <v>517</v>
      </c>
      <c r="L11" s="459">
        <v>303</v>
      </c>
      <c r="M11" s="459">
        <v>839</v>
      </c>
      <c r="N11" s="459">
        <v>1965</v>
      </c>
      <c r="O11" s="459">
        <v>3706</v>
      </c>
      <c r="P11" s="469" t="s">
        <v>564</v>
      </c>
    </row>
    <row r="12" spans="1:16" s="448" customFormat="1" ht="16.5" customHeight="1">
      <c r="A12" s="714" t="s">
        <v>565</v>
      </c>
      <c r="B12" s="715"/>
      <c r="C12" s="458">
        <v>0.6</v>
      </c>
      <c r="D12" s="459">
        <v>7</v>
      </c>
      <c r="E12" s="458">
        <v>10.4</v>
      </c>
      <c r="F12" s="459">
        <v>65</v>
      </c>
      <c r="G12" s="458">
        <v>30.9</v>
      </c>
      <c r="H12" s="458">
        <v>276.39999999999998</v>
      </c>
      <c r="I12" s="458">
        <v>307.3</v>
      </c>
      <c r="J12" s="459">
        <v>2</v>
      </c>
      <c r="K12" s="459">
        <v>51</v>
      </c>
      <c r="L12" s="459">
        <v>16</v>
      </c>
      <c r="M12" s="459">
        <v>164</v>
      </c>
      <c r="N12" s="459">
        <v>303</v>
      </c>
      <c r="O12" s="459">
        <v>536</v>
      </c>
      <c r="P12" s="470" t="s">
        <v>566</v>
      </c>
    </row>
    <row r="13" spans="1:16" s="447" customFormat="1" ht="16.5" customHeight="1">
      <c r="A13" s="712" t="s">
        <v>60</v>
      </c>
      <c r="B13" s="713"/>
      <c r="C13" s="460"/>
      <c r="D13" s="461"/>
      <c r="E13" s="460"/>
      <c r="F13" s="461"/>
      <c r="G13" s="460"/>
      <c r="H13" s="460"/>
      <c r="I13" s="458"/>
      <c r="J13" s="461"/>
      <c r="K13" s="461"/>
      <c r="L13" s="461"/>
      <c r="M13" s="461"/>
      <c r="N13" s="461"/>
      <c r="O13" s="459"/>
      <c r="P13" s="469" t="s">
        <v>13</v>
      </c>
    </row>
    <row r="14" spans="1:16" s="447" customFormat="1" ht="16.5" customHeight="1">
      <c r="A14" s="720" t="s">
        <v>563</v>
      </c>
      <c r="B14" s="721"/>
      <c r="C14" s="462">
        <v>21</v>
      </c>
      <c r="D14" s="463">
        <v>125</v>
      </c>
      <c r="E14" s="462">
        <v>167.4</v>
      </c>
      <c r="F14" s="463">
        <v>1116</v>
      </c>
      <c r="G14" s="462">
        <v>21.5</v>
      </c>
      <c r="H14" s="462">
        <v>178.39999999999998</v>
      </c>
      <c r="I14" s="484">
        <v>199.79999999999998</v>
      </c>
      <c r="J14" s="464" t="s">
        <v>49</v>
      </c>
      <c r="K14" s="464">
        <v>71</v>
      </c>
      <c r="L14" s="464">
        <v>6</v>
      </c>
      <c r="M14" s="464">
        <v>116</v>
      </c>
      <c r="N14" s="464">
        <v>465</v>
      </c>
      <c r="O14" s="481">
        <v>658</v>
      </c>
      <c r="P14" s="471" t="s">
        <v>564</v>
      </c>
    </row>
    <row r="15" spans="1:16" s="447" customFormat="1" ht="16.5" customHeight="1">
      <c r="A15" s="720" t="s">
        <v>565</v>
      </c>
      <c r="B15" s="721"/>
      <c r="C15" s="462" t="s">
        <v>49</v>
      </c>
      <c r="D15" s="463" t="s">
        <v>49</v>
      </c>
      <c r="E15" s="462">
        <v>1.1000000000000001</v>
      </c>
      <c r="F15" s="463">
        <v>7</v>
      </c>
      <c r="G15" s="462">
        <v>6.1</v>
      </c>
      <c r="H15" s="462">
        <v>50.4</v>
      </c>
      <c r="I15" s="484">
        <v>56.399999999999991</v>
      </c>
      <c r="J15" s="464" t="s">
        <v>49</v>
      </c>
      <c r="K15" s="464">
        <v>10</v>
      </c>
      <c r="L15" s="464">
        <v>1</v>
      </c>
      <c r="M15" s="464">
        <v>15</v>
      </c>
      <c r="N15" s="464">
        <v>52</v>
      </c>
      <c r="O15" s="481">
        <v>78</v>
      </c>
      <c r="P15" s="471" t="s">
        <v>566</v>
      </c>
    </row>
    <row r="16" spans="1:16" s="449" customFormat="1" ht="16.5" customHeight="1">
      <c r="A16" s="712" t="s">
        <v>61</v>
      </c>
      <c r="B16" s="713"/>
      <c r="C16" s="462"/>
      <c r="D16" s="463"/>
      <c r="E16" s="462"/>
      <c r="F16" s="463"/>
      <c r="G16" s="462"/>
      <c r="H16" s="462"/>
      <c r="I16" s="484"/>
      <c r="J16" s="464"/>
      <c r="K16" s="464"/>
      <c r="L16" s="464"/>
      <c r="M16" s="464"/>
      <c r="N16" s="464"/>
      <c r="O16" s="481"/>
      <c r="P16" s="469" t="s">
        <v>58</v>
      </c>
    </row>
    <row r="17" spans="1:16" s="449" customFormat="1" ht="16.5" customHeight="1">
      <c r="A17" s="720" t="s">
        <v>563</v>
      </c>
      <c r="B17" s="721"/>
      <c r="C17" s="462">
        <v>87.9</v>
      </c>
      <c r="D17" s="463">
        <v>125</v>
      </c>
      <c r="E17" s="462">
        <v>45.699999999999996</v>
      </c>
      <c r="F17" s="463">
        <v>289</v>
      </c>
      <c r="G17" s="462">
        <v>19.2</v>
      </c>
      <c r="H17" s="462">
        <v>47</v>
      </c>
      <c r="I17" s="484">
        <v>66.400000000000006</v>
      </c>
      <c r="J17" s="464">
        <v>6</v>
      </c>
      <c r="K17" s="464">
        <v>60</v>
      </c>
      <c r="L17" s="464">
        <v>51</v>
      </c>
      <c r="M17" s="464">
        <v>27</v>
      </c>
      <c r="N17" s="464">
        <v>164</v>
      </c>
      <c r="O17" s="481">
        <v>308</v>
      </c>
      <c r="P17" s="471" t="s">
        <v>564</v>
      </c>
    </row>
    <row r="18" spans="1:16" s="449" customFormat="1" ht="16.5" customHeight="1">
      <c r="A18" s="720" t="s">
        <v>565</v>
      </c>
      <c r="B18" s="721"/>
      <c r="C18" s="462">
        <v>0.1</v>
      </c>
      <c r="D18" s="463">
        <v>1</v>
      </c>
      <c r="E18" s="462">
        <v>0.3</v>
      </c>
      <c r="F18" s="463">
        <v>3</v>
      </c>
      <c r="G18" s="462">
        <v>2.7</v>
      </c>
      <c r="H18" s="462">
        <v>7.4</v>
      </c>
      <c r="I18" s="484">
        <v>10.1</v>
      </c>
      <c r="J18" s="464" t="s">
        <v>49</v>
      </c>
      <c r="K18" s="464">
        <v>5</v>
      </c>
      <c r="L18" s="464">
        <v>4</v>
      </c>
      <c r="M18" s="464" t="s">
        <v>49</v>
      </c>
      <c r="N18" s="464">
        <v>15</v>
      </c>
      <c r="O18" s="481">
        <v>24</v>
      </c>
      <c r="P18" s="471" t="s">
        <v>566</v>
      </c>
    </row>
    <row r="19" spans="1:16" s="449" customFormat="1" ht="16.5" customHeight="1">
      <c r="A19" s="712" t="s">
        <v>62</v>
      </c>
      <c r="B19" s="713"/>
      <c r="C19" s="462"/>
      <c r="D19" s="463"/>
      <c r="E19" s="462"/>
      <c r="F19" s="463"/>
      <c r="G19" s="462"/>
      <c r="H19" s="462"/>
      <c r="I19" s="484"/>
      <c r="J19" s="464"/>
      <c r="K19" s="464"/>
      <c r="L19" s="464"/>
      <c r="M19" s="464"/>
      <c r="N19" s="464"/>
      <c r="O19" s="481"/>
      <c r="P19" s="469" t="s">
        <v>15</v>
      </c>
    </row>
    <row r="20" spans="1:16" s="449" customFormat="1" ht="16.5" customHeight="1">
      <c r="A20" s="720" t="s">
        <v>563</v>
      </c>
      <c r="B20" s="721"/>
      <c r="C20" s="462">
        <v>30</v>
      </c>
      <c r="D20" s="463">
        <v>191</v>
      </c>
      <c r="E20" s="462">
        <v>126.30000000000001</v>
      </c>
      <c r="F20" s="463">
        <v>709</v>
      </c>
      <c r="G20" s="462">
        <v>34.799999999999997</v>
      </c>
      <c r="H20" s="462">
        <v>127</v>
      </c>
      <c r="I20" s="484">
        <v>162</v>
      </c>
      <c r="J20" s="464">
        <v>20</v>
      </c>
      <c r="K20" s="464">
        <v>72</v>
      </c>
      <c r="L20" s="464">
        <v>105</v>
      </c>
      <c r="M20" s="464">
        <v>50</v>
      </c>
      <c r="N20" s="464">
        <v>310</v>
      </c>
      <c r="O20" s="481">
        <v>557</v>
      </c>
      <c r="P20" s="471" t="s">
        <v>564</v>
      </c>
    </row>
    <row r="21" spans="1:16" s="449" customFormat="1" ht="16.5" customHeight="1">
      <c r="A21" s="720" t="s">
        <v>565</v>
      </c>
      <c r="B21" s="721"/>
      <c r="C21" s="462">
        <v>0.1</v>
      </c>
      <c r="D21" s="463">
        <v>2</v>
      </c>
      <c r="E21" s="462">
        <v>0.3</v>
      </c>
      <c r="F21" s="463">
        <v>2</v>
      </c>
      <c r="G21" s="462">
        <v>3.0999999999999996</v>
      </c>
      <c r="H21" s="462">
        <v>31.299999999999997</v>
      </c>
      <c r="I21" s="484">
        <v>34.5</v>
      </c>
      <c r="J21" s="464" t="s">
        <v>49</v>
      </c>
      <c r="K21" s="464">
        <v>6</v>
      </c>
      <c r="L21" s="464">
        <v>4</v>
      </c>
      <c r="M21" s="464">
        <v>4</v>
      </c>
      <c r="N21" s="464">
        <v>25</v>
      </c>
      <c r="O21" s="481">
        <v>39</v>
      </c>
      <c r="P21" s="471" t="s">
        <v>566</v>
      </c>
    </row>
    <row r="22" spans="1:16" s="447" customFormat="1" ht="16.5" customHeight="1">
      <c r="A22" s="712" t="s">
        <v>23</v>
      </c>
      <c r="B22" s="713"/>
      <c r="C22" s="462"/>
      <c r="D22" s="463"/>
      <c r="E22" s="462"/>
      <c r="F22" s="463"/>
      <c r="G22" s="462"/>
      <c r="H22" s="462"/>
      <c r="I22" s="484"/>
      <c r="J22" s="464"/>
      <c r="K22" s="464"/>
      <c r="L22" s="464"/>
      <c r="M22" s="464"/>
      <c r="N22" s="464"/>
      <c r="O22" s="481"/>
      <c r="P22" s="469" t="s">
        <v>16</v>
      </c>
    </row>
    <row r="23" spans="1:16" s="447" customFormat="1" ht="16.5" customHeight="1">
      <c r="A23" s="720" t="s">
        <v>563</v>
      </c>
      <c r="B23" s="721"/>
      <c r="C23" s="462">
        <v>38.5</v>
      </c>
      <c r="D23" s="463">
        <v>226</v>
      </c>
      <c r="E23" s="462">
        <v>338.7</v>
      </c>
      <c r="F23" s="463">
        <v>1861</v>
      </c>
      <c r="G23" s="462">
        <v>46.300000000000004</v>
      </c>
      <c r="H23" s="462">
        <v>395.1</v>
      </c>
      <c r="I23" s="484">
        <v>441.09999999999997</v>
      </c>
      <c r="J23" s="464">
        <v>55</v>
      </c>
      <c r="K23" s="464">
        <v>143</v>
      </c>
      <c r="L23" s="464">
        <v>133</v>
      </c>
      <c r="M23" s="464">
        <v>503</v>
      </c>
      <c r="N23" s="464">
        <v>652</v>
      </c>
      <c r="O23" s="481">
        <v>1486</v>
      </c>
      <c r="P23" s="471" t="s">
        <v>564</v>
      </c>
    </row>
    <row r="24" spans="1:16" s="447" customFormat="1" ht="16.5" customHeight="1">
      <c r="A24" s="720" t="s">
        <v>565</v>
      </c>
      <c r="B24" s="721"/>
      <c r="C24" s="462">
        <v>0.2</v>
      </c>
      <c r="D24" s="463">
        <v>2</v>
      </c>
      <c r="E24" s="462">
        <v>8.3000000000000007</v>
      </c>
      <c r="F24" s="463">
        <v>48</v>
      </c>
      <c r="G24" s="462">
        <v>16.200000000000003</v>
      </c>
      <c r="H24" s="462">
        <v>169.1</v>
      </c>
      <c r="I24" s="484">
        <v>185.20000000000002</v>
      </c>
      <c r="J24" s="464">
        <v>1</v>
      </c>
      <c r="K24" s="464">
        <v>21</v>
      </c>
      <c r="L24" s="464">
        <v>7</v>
      </c>
      <c r="M24" s="464">
        <v>141</v>
      </c>
      <c r="N24" s="464">
        <v>178</v>
      </c>
      <c r="O24" s="481">
        <v>348</v>
      </c>
      <c r="P24" s="471" t="s">
        <v>566</v>
      </c>
    </row>
    <row r="25" spans="1:16" ht="16.5" customHeight="1">
      <c r="A25" s="473" t="s">
        <v>567</v>
      </c>
      <c r="B25" s="474"/>
      <c r="C25" s="462"/>
      <c r="D25" s="463"/>
      <c r="E25" s="462"/>
      <c r="F25" s="463"/>
      <c r="G25" s="462"/>
      <c r="H25" s="462"/>
      <c r="I25" s="484"/>
      <c r="J25" s="464"/>
      <c r="K25" s="464"/>
      <c r="L25" s="464"/>
      <c r="M25" s="464"/>
      <c r="N25" s="464"/>
      <c r="O25" s="481"/>
      <c r="P25" s="469" t="s">
        <v>59</v>
      </c>
    </row>
    <row r="26" spans="1:16" ht="16.5" customHeight="1">
      <c r="A26" s="720" t="s">
        <v>563</v>
      </c>
      <c r="B26" s="721"/>
      <c r="C26" s="462">
        <v>13.200000000000001</v>
      </c>
      <c r="D26" s="463">
        <v>87</v>
      </c>
      <c r="E26" s="462">
        <v>77</v>
      </c>
      <c r="F26" s="463">
        <v>517</v>
      </c>
      <c r="G26" s="462">
        <v>14.1</v>
      </c>
      <c r="H26" s="462">
        <v>82.3</v>
      </c>
      <c r="I26" s="484">
        <v>96.300000000000011</v>
      </c>
      <c r="J26" s="464" t="s">
        <v>49</v>
      </c>
      <c r="K26" s="464">
        <v>53</v>
      </c>
      <c r="L26" s="464">
        <v>8</v>
      </c>
      <c r="M26" s="464">
        <v>114</v>
      </c>
      <c r="N26" s="464">
        <v>194</v>
      </c>
      <c r="O26" s="481">
        <v>369</v>
      </c>
      <c r="P26" s="471" t="s">
        <v>564</v>
      </c>
    </row>
    <row r="27" spans="1:16" ht="16.5" customHeight="1">
      <c r="A27" s="720" t="s">
        <v>565</v>
      </c>
      <c r="B27" s="721"/>
      <c r="C27" s="462">
        <v>0.1</v>
      </c>
      <c r="D27" s="463">
        <v>1</v>
      </c>
      <c r="E27" s="462">
        <v>0.30000000000000004</v>
      </c>
      <c r="F27" s="463">
        <v>2</v>
      </c>
      <c r="G27" s="462">
        <v>0.4</v>
      </c>
      <c r="H27" s="462">
        <v>8.6999999999999993</v>
      </c>
      <c r="I27" s="484">
        <v>9.1</v>
      </c>
      <c r="J27" s="464" t="s">
        <v>49</v>
      </c>
      <c r="K27" s="464">
        <v>2</v>
      </c>
      <c r="L27" s="464" t="s">
        <v>49</v>
      </c>
      <c r="M27" s="464">
        <v>3</v>
      </c>
      <c r="N27" s="464">
        <v>18</v>
      </c>
      <c r="O27" s="481">
        <v>23</v>
      </c>
      <c r="P27" s="471" t="s">
        <v>566</v>
      </c>
    </row>
    <row r="28" spans="1:16" ht="16.5" customHeight="1">
      <c r="A28" s="473" t="s">
        <v>25</v>
      </c>
      <c r="B28" s="474"/>
      <c r="C28" s="462"/>
      <c r="D28" s="463"/>
      <c r="E28" s="462"/>
      <c r="F28" s="463"/>
      <c r="G28" s="462"/>
      <c r="H28" s="462"/>
      <c r="I28" s="484"/>
      <c r="J28" s="464"/>
      <c r="K28" s="464"/>
      <c r="L28" s="464"/>
      <c r="M28" s="464"/>
      <c r="N28" s="464"/>
      <c r="O28" s="481"/>
      <c r="P28" s="469" t="s">
        <v>18</v>
      </c>
    </row>
    <row r="29" spans="1:16" ht="16.5" customHeight="1">
      <c r="A29" s="720" t="s">
        <v>563</v>
      </c>
      <c r="B29" s="721"/>
      <c r="C29" s="462">
        <v>24.2</v>
      </c>
      <c r="D29" s="463">
        <v>164</v>
      </c>
      <c r="E29" s="462">
        <v>46.6</v>
      </c>
      <c r="F29" s="463">
        <v>316</v>
      </c>
      <c r="G29" s="462">
        <v>25.9</v>
      </c>
      <c r="H29" s="462">
        <v>50.2</v>
      </c>
      <c r="I29" s="484">
        <v>76.199999999999989</v>
      </c>
      <c r="J29" s="464">
        <v>1</v>
      </c>
      <c r="K29" s="464">
        <v>118</v>
      </c>
      <c r="L29" s="464" t="s">
        <v>49</v>
      </c>
      <c r="M29" s="464">
        <v>29</v>
      </c>
      <c r="N29" s="464">
        <v>180</v>
      </c>
      <c r="O29" s="481">
        <v>328</v>
      </c>
      <c r="P29" s="471" t="s">
        <v>564</v>
      </c>
    </row>
    <row r="30" spans="1:16" ht="16.5" customHeight="1">
      <c r="A30" s="718" t="s">
        <v>565</v>
      </c>
      <c r="B30" s="719"/>
      <c r="C30" s="465">
        <v>0.1</v>
      </c>
      <c r="D30" s="466">
        <v>1</v>
      </c>
      <c r="E30" s="465">
        <v>0.1</v>
      </c>
      <c r="F30" s="466">
        <v>3</v>
      </c>
      <c r="G30" s="465">
        <v>2.4000000000000004</v>
      </c>
      <c r="H30" s="465">
        <v>9.5</v>
      </c>
      <c r="I30" s="485">
        <v>12</v>
      </c>
      <c r="J30" s="467">
        <v>1</v>
      </c>
      <c r="K30" s="467">
        <v>7</v>
      </c>
      <c r="L30" s="467" t="s">
        <v>49</v>
      </c>
      <c r="M30" s="467">
        <v>1</v>
      </c>
      <c r="N30" s="467">
        <v>15</v>
      </c>
      <c r="O30" s="482">
        <v>24</v>
      </c>
      <c r="P30" s="472" t="s">
        <v>566</v>
      </c>
    </row>
    <row r="32" spans="1:16">
      <c r="D32" s="451"/>
      <c r="F32" s="451"/>
      <c r="J32" s="451"/>
      <c r="K32" s="451"/>
      <c r="L32" s="451"/>
      <c r="M32" s="451"/>
      <c r="N32" s="451"/>
      <c r="O32" s="451"/>
    </row>
    <row r="33" spans="4:15">
      <c r="D33" s="451"/>
      <c r="F33" s="451"/>
      <c r="J33" s="451"/>
      <c r="K33" s="451"/>
      <c r="L33" s="451"/>
      <c r="M33" s="451"/>
      <c r="N33" s="451"/>
      <c r="O33" s="451"/>
    </row>
    <row r="34" spans="4:15">
      <c r="D34" s="451"/>
      <c r="F34" s="451"/>
      <c r="J34" s="451"/>
      <c r="K34" s="451"/>
      <c r="L34" s="451"/>
      <c r="M34" s="451"/>
      <c r="N34" s="451"/>
      <c r="O34" s="451"/>
    </row>
  </sheetData>
  <mergeCells count="51">
    <mergeCell ref="A30:B30"/>
    <mergeCell ref="A14:B14"/>
    <mergeCell ref="A15:B15"/>
    <mergeCell ref="A17:B17"/>
    <mergeCell ref="A18:B18"/>
    <mergeCell ref="A20:B20"/>
    <mergeCell ref="A21:B21"/>
    <mergeCell ref="A16:B16"/>
    <mergeCell ref="A19:B19"/>
    <mergeCell ref="A22:B22"/>
    <mergeCell ref="A23:B23"/>
    <mergeCell ref="A24:B24"/>
    <mergeCell ref="A26:B26"/>
    <mergeCell ref="A27:B27"/>
    <mergeCell ref="A29:B29"/>
    <mergeCell ref="H8:H9"/>
    <mergeCell ref="I8:I9"/>
    <mergeCell ref="J8:J9"/>
    <mergeCell ref="K8:K9"/>
    <mergeCell ref="L8:L9"/>
    <mergeCell ref="A10:B10"/>
    <mergeCell ref="A13:B13"/>
    <mergeCell ref="A11:B11"/>
    <mergeCell ref="A12:B12"/>
    <mergeCell ref="G8:G9"/>
    <mergeCell ref="N6:N7"/>
    <mergeCell ref="O6:O7"/>
    <mergeCell ref="M8:M9"/>
    <mergeCell ref="N8:N9"/>
    <mergeCell ref="O8:O9"/>
    <mergeCell ref="L6:L7"/>
    <mergeCell ref="M6:M7"/>
    <mergeCell ref="H6:H7"/>
    <mergeCell ref="I6:I7"/>
    <mergeCell ref="J6:J7"/>
    <mergeCell ref="A1:P1"/>
    <mergeCell ref="A2:P2"/>
    <mergeCell ref="A4:B9"/>
    <mergeCell ref="C4:F4"/>
    <mergeCell ref="G4:I4"/>
    <mergeCell ref="J4:O4"/>
    <mergeCell ref="P4:P9"/>
    <mergeCell ref="C5:F5"/>
    <mergeCell ref="G5:I5"/>
    <mergeCell ref="J5:O5"/>
    <mergeCell ref="C7:D7"/>
    <mergeCell ref="E7:F7"/>
    <mergeCell ref="C6:D6"/>
    <mergeCell ref="E6:F6"/>
    <mergeCell ref="G6:G7"/>
    <mergeCell ref="K6:K7"/>
  </mergeCells>
  <printOptions horizontalCentered="1"/>
  <pageMargins left="0.39370078740157483" right="0.39370078740157483" top="0.78740157480314965" bottom="0.39370078740157483" header="0.39370078740157483" footer="0.39370078740157483"/>
  <pageSetup paperSize="9" firstPageNumber="28" orientation="landscape" horizontalDpi="4294967292" r:id="rId1"/>
  <headerFooter alignWithMargins="0">
    <oddHeader>&amp;L&amp;8PCBS: Building Licenses Statistics Fourth Quarter, 2011&amp;R&amp;1ج&amp;8 PCBS: إحصاءات رخص الابنية الربع الرابع، 2011</oddHeader>
    <oddFooter>&amp;C&amp;"Times New Roman,Regular"
&amp;P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>
  <dimension ref="A1:M20"/>
  <sheetViews>
    <sheetView rightToLeft="1" tabSelected="1" view="pageBreakPreview" zoomScale="150" zoomScaleNormal="100" zoomScaleSheetLayoutView="150" workbookViewId="0">
      <selection activeCell="J8" sqref="J8:J9"/>
    </sheetView>
  </sheetViews>
  <sheetFormatPr defaultRowHeight="14.25"/>
  <cols>
    <col min="1" max="1" width="14.625" style="1" customWidth="1"/>
    <col min="2" max="2" width="11.5" style="1" customWidth="1"/>
    <col min="3" max="3" width="15.625" style="1" customWidth="1"/>
    <col min="4" max="4" width="11.375" style="1" customWidth="1"/>
    <col min="5" max="5" width="10.75" style="1" customWidth="1"/>
    <col min="6" max="6" width="19.5" style="1" customWidth="1"/>
    <col min="7" max="7" width="10" style="186" customWidth="1"/>
    <col min="8" max="8" width="12.875" style="186" customWidth="1"/>
    <col min="9" max="9" width="21.25" style="186" customWidth="1"/>
    <col min="10" max="13" width="9" style="186"/>
    <col min="14" max="16384" width="9" style="1"/>
  </cols>
  <sheetData>
    <row r="1" spans="1:13" ht="16.5" customHeight="1">
      <c r="A1" s="621" t="s">
        <v>418</v>
      </c>
      <c r="B1" s="621"/>
      <c r="C1" s="621"/>
      <c r="D1" s="621"/>
      <c r="E1" s="621"/>
      <c r="F1" s="621"/>
    </row>
    <row r="2" spans="1:13" ht="28.5" customHeight="1">
      <c r="A2" s="532" t="s">
        <v>525</v>
      </c>
      <c r="B2" s="532"/>
      <c r="C2" s="532"/>
      <c r="D2" s="532"/>
      <c r="E2" s="532"/>
      <c r="F2" s="532"/>
      <c r="G2" s="187"/>
      <c r="H2" s="187"/>
    </row>
    <row r="3" spans="1:13" ht="5.0999999999999996" customHeight="1">
      <c r="A3" s="531"/>
      <c r="B3" s="531"/>
      <c r="C3" s="531"/>
      <c r="D3" s="531"/>
      <c r="E3" s="531"/>
      <c r="F3" s="531"/>
    </row>
    <row r="4" spans="1:13" ht="16.5" customHeight="1">
      <c r="A4" s="517" t="s">
        <v>12</v>
      </c>
      <c r="B4" s="315" t="s">
        <v>416</v>
      </c>
      <c r="C4" s="535" t="s">
        <v>417</v>
      </c>
      <c r="D4" s="722"/>
      <c r="E4" s="381" t="s">
        <v>476</v>
      </c>
      <c r="F4" s="489" t="s">
        <v>120</v>
      </c>
    </row>
    <row r="5" spans="1:13" ht="16.5" customHeight="1">
      <c r="A5" s="586"/>
      <c r="B5" s="84" t="s">
        <v>192</v>
      </c>
      <c r="C5" s="84" t="s">
        <v>194</v>
      </c>
      <c r="D5" s="84" t="s">
        <v>358</v>
      </c>
      <c r="E5" s="723" t="s">
        <v>477</v>
      </c>
      <c r="F5" s="609"/>
    </row>
    <row r="6" spans="1:13" ht="11.25" customHeight="1">
      <c r="A6" s="586"/>
      <c r="B6" s="8" t="s">
        <v>193</v>
      </c>
      <c r="C6" s="8" t="s">
        <v>444</v>
      </c>
      <c r="D6" s="11" t="s">
        <v>186</v>
      </c>
      <c r="E6" s="724"/>
      <c r="F6" s="609"/>
    </row>
    <row r="7" spans="1:13" s="298" customFormat="1" ht="16.5" customHeight="1">
      <c r="A7" s="23" t="s">
        <v>5</v>
      </c>
      <c r="B7" s="57">
        <v>279</v>
      </c>
      <c r="C7" s="58">
        <v>48</v>
      </c>
      <c r="D7" s="58">
        <v>24</v>
      </c>
      <c r="E7" s="70">
        <v>109</v>
      </c>
      <c r="F7" s="43" t="s">
        <v>195</v>
      </c>
      <c r="G7" s="188"/>
      <c r="H7" s="188"/>
      <c r="I7" s="189"/>
      <c r="J7" s="189"/>
      <c r="K7" s="189"/>
      <c r="L7" s="189"/>
      <c r="M7" s="189"/>
    </row>
    <row r="8" spans="1:13" s="298" customFormat="1" ht="16.5" customHeight="1">
      <c r="A8" s="25" t="s">
        <v>7</v>
      </c>
      <c r="B8" s="159">
        <v>141</v>
      </c>
      <c r="C8" s="61">
        <v>40</v>
      </c>
      <c r="D8" s="61">
        <v>8</v>
      </c>
      <c r="E8" s="71">
        <v>65</v>
      </c>
      <c r="F8" s="40" t="s">
        <v>26</v>
      </c>
      <c r="G8" s="188"/>
      <c r="H8" s="188"/>
      <c r="I8" s="189"/>
      <c r="J8" s="189"/>
      <c r="K8" s="189"/>
      <c r="L8" s="189"/>
      <c r="M8" s="189"/>
    </row>
    <row r="9" spans="1:13" s="298" customFormat="1" ht="16.5" customHeight="1">
      <c r="A9" s="3" t="s">
        <v>13</v>
      </c>
      <c r="B9" s="51">
        <v>44</v>
      </c>
      <c r="C9" s="52">
        <v>5</v>
      </c>
      <c r="D9" s="52">
        <v>3</v>
      </c>
      <c r="E9" s="115">
        <v>28</v>
      </c>
      <c r="F9" s="37" t="s">
        <v>60</v>
      </c>
      <c r="G9" s="188"/>
      <c r="H9" s="188"/>
      <c r="I9" s="189"/>
      <c r="J9" s="189"/>
      <c r="K9" s="189"/>
      <c r="L9" s="189"/>
      <c r="M9" s="189"/>
    </row>
    <row r="10" spans="1:13" s="298" customFormat="1" ht="16.5" customHeight="1">
      <c r="A10" s="3" t="s">
        <v>58</v>
      </c>
      <c r="B10" s="51">
        <v>5</v>
      </c>
      <c r="C10" s="52">
        <v>4</v>
      </c>
      <c r="D10" s="52">
        <v>1</v>
      </c>
      <c r="E10" s="115">
        <v>11</v>
      </c>
      <c r="F10" s="37" t="s">
        <v>21</v>
      </c>
      <c r="G10" s="188"/>
      <c r="H10" s="188"/>
      <c r="I10" s="189"/>
      <c r="J10" s="189"/>
      <c r="K10" s="189"/>
      <c r="L10" s="189"/>
      <c r="M10" s="189"/>
    </row>
    <row r="11" spans="1:13" s="298" customFormat="1" ht="16.5" customHeight="1">
      <c r="A11" s="3" t="s">
        <v>15</v>
      </c>
      <c r="B11" s="51">
        <v>20</v>
      </c>
      <c r="C11" s="52">
        <v>12</v>
      </c>
      <c r="D11" s="52">
        <v>1</v>
      </c>
      <c r="E11" s="115">
        <v>2</v>
      </c>
      <c r="F11" s="37" t="s">
        <v>62</v>
      </c>
      <c r="G11" s="188"/>
      <c r="H11" s="188"/>
      <c r="I11" s="189"/>
      <c r="J11" s="189"/>
      <c r="K11" s="189"/>
      <c r="L11" s="189"/>
      <c r="M11" s="189"/>
    </row>
    <row r="12" spans="1:13" ht="16.5" customHeight="1">
      <c r="A12" s="3" t="s">
        <v>16</v>
      </c>
      <c r="B12" s="51">
        <v>32</v>
      </c>
      <c r="C12" s="52">
        <v>11</v>
      </c>
      <c r="D12" s="52">
        <v>2</v>
      </c>
      <c r="E12" s="115">
        <v>19</v>
      </c>
      <c r="F12" s="37" t="s">
        <v>23</v>
      </c>
      <c r="G12" s="190"/>
      <c r="H12" s="190"/>
    </row>
    <row r="13" spans="1:13" ht="16.5" customHeight="1">
      <c r="A13" s="3" t="s">
        <v>59</v>
      </c>
      <c r="B13" s="51">
        <v>23</v>
      </c>
      <c r="C13" s="52">
        <v>6</v>
      </c>
      <c r="D13" s="52">
        <v>1</v>
      </c>
      <c r="E13" s="115">
        <v>4</v>
      </c>
      <c r="F13" s="37" t="s">
        <v>24</v>
      </c>
      <c r="G13" s="190"/>
      <c r="H13" s="190"/>
    </row>
    <row r="14" spans="1:13" s="19" customFormat="1" ht="16.5" customHeight="1">
      <c r="A14" s="28" t="s">
        <v>18</v>
      </c>
      <c r="B14" s="62">
        <v>17</v>
      </c>
      <c r="C14" s="63">
        <v>2</v>
      </c>
      <c r="D14" s="63">
        <v>0</v>
      </c>
      <c r="E14" s="117">
        <v>1</v>
      </c>
      <c r="F14" s="42" t="s">
        <v>25</v>
      </c>
      <c r="G14" s="191"/>
      <c r="H14" s="191"/>
    </row>
    <row r="15" spans="1:13" s="19" customFormat="1" ht="24" customHeight="1">
      <c r="A15" s="725" t="s">
        <v>419</v>
      </c>
      <c r="B15" s="725"/>
      <c r="C15" s="725"/>
      <c r="D15" s="726" t="s">
        <v>445</v>
      </c>
      <c r="E15" s="727"/>
      <c r="F15" s="727"/>
      <c r="G15" s="191"/>
      <c r="H15" s="191"/>
    </row>
    <row r="16" spans="1:13" s="19" customFormat="1"/>
    <row r="17" spans="5:5" s="19" customFormat="1"/>
    <row r="18" spans="5:5" s="19" customFormat="1">
      <c r="E18" s="573"/>
    </row>
    <row r="19" spans="5:5">
      <c r="E19" s="571"/>
    </row>
    <row r="20" spans="5:5">
      <c r="E20" s="571"/>
    </row>
  </sheetData>
  <mergeCells count="10">
    <mergeCell ref="A1:F1"/>
    <mergeCell ref="A2:F2"/>
    <mergeCell ref="A3:F3"/>
    <mergeCell ref="F4:F6"/>
    <mergeCell ref="E18:E20"/>
    <mergeCell ref="C4:D4"/>
    <mergeCell ref="E5:E6"/>
    <mergeCell ref="A15:C15"/>
    <mergeCell ref="D15:F15"/>
    <mergeCell ref="A4:A6"/>
  </mergeCells>
  <phoneticPr fontId="1" type="noConversion"/>
  <printOptions horizontalCentered="1"/>
  <pageMargins left="0.59055118110236227" right="0.59055118110236227" top="0.78740157480314965" bottom="0.59055118110236227" header="0.39370078740157483" footer="0.39370078740157483"/>
  <pageSetup paperSize="9" scale="98" firstPageNumber="50" orientation="portrait" r:id="rId1"/>
  <headerFooter>
    <oddHeader xml:space="preserve">&amp;L&amp;8PCBS: North of West Bank Governorates Statistical Yearbook, 2011&amp;R&amp;1 ا&amp;8PCBS: كتاب محافظات شمال الضفة الغربية الاحصائي السنوي، 2011 </oddHeader>
    <oddFooter>&amp;C&amp;P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>
  <dimension ref="A1:P19"/>
  <sheetViews>
    <sheetView rightToLeft="1" tabSelected="1" view="pageBreakPreview" topLeftCell="A2" zoomScale="150" zoomScaleNormal="100" zoomScaleSheetLayoutView="150" workbookViewId="0">
      <selection activeCell="J8" sqref="J8:J9"/>
    </sheetView>
  </sheetViews>
  <sheetFormatPr defaultRowHeight="14.25"/>
  <cols>
    <col min="1" max="1" width="13.375" style="1" customWidth="1"/>
    <col min="2" max="2" width="10" style="1" customWidth="1"/>
    <col min="3" max="3" width="12" style="1" customWidth="1"/>
    <col min="4" max="4" width="6" style="1" customWidth="1"/>
    <col min="5" max="5" width="6.625" style="1" customWidth="1"/>
    <col min="6" max="6" width="10.125" style="1" customWidth="1"/>
    <col min="7" max="7" width="8.25" style="348" customWidth="1"/>
    <col min="8" max="8" width="16.875" style="1" customWidth="1"/>
    <col min="9" max="9" width="10" style="10" customWidth="1"/>
    <col min="10" max="10" width="12.875" style="10" customWidth="1"/>
    <col min="11" max="11" width="21.25" style="10" customWidth="1"/>
    <col min="12" max="16" width="9" style="10"/>
    <col min="17" max="16384" width="9" style="1"/>
  </cols>
  <sheetData>
    <row r="1" spans="1:16" ht="18" customHeight="1">
      <c r="A1" s="493" t="s">
        <v>433</v>
      </c>
      <c r="B1" s="493"/>
      <c r="C1" s="493"/>
      <c r="D1" s="493"/>
      <c r="E1" s="493"/>
      <c r="F1" s="493"/>
      <c r="G1" s="493"/>
      <c r="H1" s="493"/>
    </row>
    <row r="2" spans="1:16" ht="12.75" customHeight="1">
      <c r="A2" s="532" t="s">
        <v>526</v>
      </c>
      <c r="B2" s="532"/>
      <c r="C2" s="532"/>
      <c r="D2" s="532"/>
      <c r="E2" s="532"/>
      <c r="F2" s="532"/>
      <c r="G2" s="532"/>
      <c r="H2" s="532"/>
      <c r="I2" s="297"/>
      <c r="J2" s="297"/>
    </row>
    <row r="3" spans="1:16" ht="5.0999999999999996" customHeight="1">
      <c r="A3" s="728"/>
      <c r="B3" s="728"/>
      <c r="C3" s="728"/>
      <c r="D3" s="728"/>
      <c r="E3" s="728"/>
      <c r="F3" s="728"/>
      <c r="G3" s="728"/>
      <c r="H3" s="728"/>
    </row>
    <row r="4" spans="1:16" ht="16.5" customHeight="1">
      <c r="A4" s="517" t="s">
        <v>12</v>
      </c>
      <c r="B4" s="426" t="s">
        <v>493</v>
      </c>
      <c r="C4" s="427"/>
      <c r="D4" s="427"/>
      <c r="E4" s="427"/>
      <c r="F4" s="730" t="s">
        <v>494</v>
      </c>
      <c r="G4" s="731"/>
      <c r="H4" s="489" t="s">
        <v>120</v>
      </c>
    </row>
    <row r="5" spans="1:16" ht="16.5" customHeight="1">
      <c r="A5" s="586"/>
      <c r="B5" s="382" t="s">
        <v>208</v>
      </c>
      <c r="C5" s="382" t="s">
        <v>210</v>
      </c>
      <c r="D5" s="84" t="s">
        <v>212</v>
      </c>
      <c r="E5" s="84" t="s">
        <v>0</v>
      </c>
      <c r="F5" s="84" t="s">
        <v>215</v>
      </c>
      <c r="G5" s="406" t="s">
        <v>8</v>
      </c>
      <c r="H5" s="609"/>
    </row>
    <row r="6" spans="1:16" ht="22.5" customHeight="1">
      <c r="A6" s="586"/>
      <c r="B6" s="8" t="s">
        <v>209</v>
      </c>
      <c r="C6" s="8" t="s">
        <v>211</v>
      </c>
      <c r="D6" s="8" t="s">
        <v>213</v>
      </c>
      <c r="E6" s="8" t="s">
        <v>214</v>
      </c>
      <c r="F6" s="8" t="s">
        <v>216</v>
      </c>
      <c r="G6" s="405" t="s">
        <v>9</v>
      </c>
      <c r="H6" s="609"/>
    </row>
    <row r="7" spans="1:16" s="298" customFormat="1" ht="16.5" customHeight="1">
      <c r="A7" s="23" t="s">
        <v>5</v>
      </c>
      <c r="B7" s="57">
        <v>181</v>
      </c>
      <c r="C7" s="58">
        <v>242</v>
      </c>
      <c r="D7" s="58">
        <v>38</v>
      </c>
      <c r="E7" s="58">
        <v>20</v>
      </c>
      <c r="F7" s="58">
        <v>43</v>
      </c>
      <c r="G7" s="475">
        <v>524</v>
      </c>
      <c r="H7" s="43" t="s">
        <v>195</v>
      </c>
      <c r="I7" s="12"/>
      <c r="J7" s="12"/>
      <c r="K7" s="13"/>
      <c r="L7" s="13"/>
      <c r="M7" s="13"/>
      <c r="N7" s="13"/>
      <c r="O7" s="13"/>
      <c r="P7" s="13"/>
    </row>
    <row r="8" spans="1:16" s="298" customFormat="1" ht="16.5" customHeight="1">
      <c r="A8" s="25" t="s">
        <v>7</v>
      </c>
      <c r="B8" s="159">
        <v>104</v>
      </c>
      <c r="C8" s="61">
        <v>110</v>
      </c>
      <c r="D8" s="61">
        <v>21</v>
      </c>
      <c r="E8" s="61">
        <v>4</v>
      </c>
      <c r="F8" s="61">
        <v>15</v>
      </c>
      <c r="G8" s="476">
        <v>254</v>
      </c>
      <c r="H8" s="40" t="s">
        <v>26</v>
      </c>
      <c r="I8" s="12"/>
      <c r="J8" s="12"/>
      <c r="K8" s="13"/>
      <c r="L8" s="13"/>
      <c r="M8" s="13"/>
      <c r="N8" s="13"/>
      <c r="O8" s="13"/>
      <c r="P8" s="13"/>
    </row>
    <row r="9" spans="1:16" s="298" customFormat="1" ht="16.5" customHeight="1">
      <c r="A9" s="3" t="s">
        <v>13</v>
      </c>
      <c r="B9" s="51">
        <v>36</v>
      </c>
      <c r="C9" s="52">
        <v>41</v>
      </c>
      <c r="D9" s="52">
        <v>3</v>
      </c>
      <c r="E9" s="52" t="s">
        <v>49</v>
      </c>
      <c r="F9" s="52" t="s">
        <v>49</v>
      </c>
      <c r="G9" s="476">
        <v>80</v>
      </c>
      <c r="H9" s="37" t="s">
        <v>60</v>
      </c>
      <c r="I9" s="12"/>
      <c r="J9" s="12"/>
      <c r="K9" s="13"/>
      <c r="L9" s="13"/>
      <c r="M9" s="13"/>
      <c r="N9" s="13"/>
      <c r="O9" s="13"/>
      <c r="P9" s="13"/>
    </row>
    <row r="10" spans="1:16" s="298" customFormat="1" ht="16.5" customHeight="1">
      <c r="A10" s="3" t="s">
        <v>58</v>
      </c>
      <c r="B10" s="51">
        <v>12</v>
      </c>
      <c r="C10" s="52">
        <v>8</v>
      </c>
      <c r="D10" s="52">
        <v>1</v>
      </c>
      <c r="E10" s="52" t="s">
        <v>49</v>
      </c>
      <c r="F10" s="52" t="s">
        <v>49</v>
      </c>
      <c r="G10" s="476">
        <v>21</v>
      </c>
      <c r="H10" s="37" t="s">
        <v>21</v>
      </c>
      <c r="I10" s="12"/>
      <c r="J10" s="12"/>
      <c r="K10" s="13"/>
      <c r="L10" s="13"/>
      <c r="M10" s="13"/>
      <c r="N10" s="13"/>
      <c r="O10" s="13"/>
      <c r="P10" s="13"/>
    </row>
    <row r="11" spans="1:16" s="298" customFormat="1" ht="16.5" customHeight="1">
      <c r="A11" s="3" t="s">
        <v>15</v>
      </c>
      <c r="B11" s="51">
        <v>18</v>
      </c>
      <c r="C11" s="52">
        <v>11</v>
      </c>
      <c r="D11" s="52" t="s">
        <v>49</v>
      </c>
      <c r="E11" s="52">
        <v>2</v>
      </c>
      <c r="F11" s="52">
        <v>4</v>
      </c>
      <c r="G11" s="476">
        <v>35</v>
      </c>
      <c r="H11" s="37" t="s">
        <v>62</v>
      </c>
      <c r="I11" s="12"/>
      <c r="J11" s="12"/>
      <c r="K11" s="13"/>
      <c r="L11" s="13"/>
      <c r="M11" s="13"/>
      <c r="N11" s="13"/>
      <c r="O11" s="13"/>
      <c r="P11" s="13"/>
    </row>
    <row r="12" spans="1:16" ht="16.5" customHeight="1">
      <c r="A12" s="3" t="s">
        <v>16</v>
      </c>
      <c r="B12" s="51">
        <v>21</v>
      </c>
      <c r="C12" s="52">
        <v>27</v>
      </c>
      <c r="D12" s="52">
        <v>12</v>
      </c>
      <c r="E12" s="52">
        <v>2</v>
      </c>
      <c r="F12" s="52">
        <v>2</v>
      </c>
      <c r="G12" s="476">
        <v>64</v>
      </c>
      <c r="H12" s="37" t="s">
        <v>23</v>
      </c>
      <c r="I12" s="14"/>
      <c r="J12" s="14"/>
    </row>
    <row r="13" spans="1:16" ht="16.5" customHeight="1">
      <c r="A13" s="3" t="s">
        <v>59</v>
      </c>
      <c r="B13" s="51">
        <v>14</v>
      </c>
      <c r="C13" s="52">
        <v>11</v>
      </c>
      <c r="D13" s="52">
        <v>1</v>
      </c>
      <c r="E13" s="52" t="s">
        <v>49</v>
      </c>
      <c r="F13" s="52">
        <v>8</v>
      </c>
      <c r="G13" s="476">
        <v>34</v>
      </c>
      <c r="H13" s="37" t="s">
        <v>24</v>
      </c>
      <c r="I13" s="14"/>
      <c r="J13" s="14"/>
    </row>
    <row r="14" spans="1:16" s="19" customFormat="1" ht="16.5" customHeight="1">
      <c r="A14" s="28" t="s">
        <v>18</v>
      </c>
      <c r="B14" s="62">
        <v>3</v>
      </c>
      <c r="C14" s="63">
        <v>12</v>
      </c>
      <c r="D14" s="63">
        <v>4</v>
      </c>
      <c r="E14" s="63" t="s">
        <v>49</v>
      </c>
      <c r="F14" s="63">
        <v>1</v>
      </c>
      <c r="G14" s="477">
        <v>20</v>
      </c>
      <c r="H14" s="42" t="s">
        <v>25</v>
      </c>
      <c r="I14" s="14"/>
      <c r="J14" s="14"/>
      <c r="K14" s="10"/>
      <c r="L14" s="10"/>
      <c r="M14" s="10"/>
      <c r="N14" s="10"/>
      <c r="O14" s="10"/>
      <c r="P14" s="10"/>
    </row>
    <row r="15" spans="1:16" s="19" customFormat="1" ht="40.5" customHeight="1">
      <c r="A15" s="732" t="s">
        <v>487</v>
      </c>
      <c r="B15" s="649"/>
      <c r="C15" s="649"/>
      <c r="D15" s="649"/>
      <c r="E15" s="733" t="s">
        <v>495</v>
      </c>
      <c r="F15" s="734"/>
      <c r="G15" s="734"/>
      <c r="H15" s="734"/>
      <c r="I15" s="14"/>
      <c r="J15" s="14"/>
      <c r="K15" s="10"/>
      <c r="L15" s="10"/>
      <c r="M15" s="10"/>
      <c r="N15" s="10"/>
      <c r="O15" s="10"/>
      <c r="P15" s="10"/>
    </row>
    <row r="16" spans="1:16" s="10" customFormat="1">
      <c r="A16" s="192"/>
      <c r="B16" s="192"/>
      <c r="C16" s="192"/>
      <c r="D16" s="192"/>
      <c r="E16" s="192"/>
      <c r="F16" s="192"/>
      <c r="G16" s="192"/>
      <c r="H16" s="192"/>
    </row>
    <row r="17" spans="2:7" s="10" customFormat="1"/>
    <row r="18" spans="2:7" s="10" customFormat="1" ht="17.25">
      <c r="B18" s="729"/>
      <c r="C18" s="729"/>
      <c r="D18" s="729"/>
      <c r="E18" s="729"/>
      <c r="F18" s="729"/>
      <c r="G18" s="729"/>
    </row>
    <row r="19" spans="2:7" s="10" customFormat="1"/>
  </sheetData>
  <mergeCells count="9">
    <mergeCell ref="A1:H1"/>
    <mergeCell ref="A2:H2"/>
    <mergeCell ref="A3:H3"/>
    <mergeCell ref="B18:G18"/>
    <mergeCell ref="F4:G4"/>
    <mergeCell ref="A15:D15"/>
    <mergeCell ref="E15:H15"/>
    <mergeCell ref="A4:A6"/>
    <mergeCell ref="H4:H6"/>
  </mergeCells>
  <phoneticPr fontId="1" type="noConversion"/>
  <printOptions horizontalCentered="1"/>
  <pageMargins left="0.59055118110236227" right="0.59055118110236227" top="0.78740157480314965" bottom="0.59055118110236227" header="0.39370078740157483" footer="0.39370078740157483"/>
  <pageSetup paperSize="9" scale="98" firstPageNumber="50" orientation="portrait" r:id="rId1"/>
  <headerFooter>
    <oddHeader xml:space="preserve">&amp;L&amp;8PCBS: North of West Bank Governorates Statistical Yearbook, 2011&amp;R&amp;1 ا&amp;8PCBS: كتاب محافظات شمال الضفة الغربية الاحصائي السنوي، 2011 </oddHeader>
    <oddFooter>&amp;C&amp;P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>
  <dimension ref="A1:M30"/>
  <sheetViews>
    <sheetView rightToLeft="1" tabSelected="1" view="pageBreakPreview" zoomScaleNormal="100" zoomScaleSheetLayoutView="100" workbookViewId="0">
      <selection activeCell="J8" sqref="J8:J9"/>
    </sheetView>
  </sheetViews>
  <sheetFormatPr defaultRowHeight="14.25"/>
  <cols>
    <col min="1" max="1" width="16.25" style="1" customWidth="1"/>
    <col min="2" max="2" width="9.5" style="1" customWidth="1"/>
    <col min="3" max="3" width="9.75" style="1" customWidth="1"/>
    <col min="4" max="4" width="8.75" style="1" customWidth="1"/>
    <col min="5" max="5" width="16.625" style="1" customWidth="1"/>
    <col min="6" max="6" width="22.625" style="1" customWidth="1"/>
    <col min="7" max="7" width="10" style="10" customWidth="1"/>
    <col min="8" max="8" width="12.875" style="10" customWidth="1"/>
    <col min="9" max="9" width="21.25" style="10" customWidth="1"/>
    <col min="10" max="13" width="9" style="186"/>
    <col min="14" max="16384" width="9" style="1"/>
  </cols>
  <sheetData>
    <row r="1" spans="1:13" ht="17.25" customHeight="1">
      <c r="A1" s="599" t="s">
        <v>434</v>
      </c>
      <c r="B1" s="599"/>
      <c r="C1" s="599"/>
      <c r="D1" s="599"/>
      <c r="E1" s="599"/>
      <c r="F1" s="599"/>
    </row>
    <row r="2" spans="1:13" ht="30" customHeight="1">
      <c r="A2" s="561" t="s">
        <v>527</v>
      </c>
      <c r="B2" s="561"/>
      <c r="C2" s="561"/>
      <c r="D2" s="561"/>
      <c r="E2" s="561"/>
      <c r="F2" s="561"/>
      <c r="G2" s="297"/>
      <c r="H2" s="297"/>
    </row>
    <row r="3" spans="1:13" ht="5.0999999999999996" customHeight="1">
      <c r="A3" s="737"/>
      <c r="B3" s="737"/>
      <c r="C3" s="737"/>
      <c r="D3" s="737"/>
      <c r="E3" s="737"/>
      <c r="F3" s="737"/>
    </row>
    <row r="4" spans="1:13" ht="15" customHeight="1">
      <c r="A4" s="517" t="s">
        <v>12</v>
      </c>
      <c r="B4" s="307" t="s">
        <v>462</v>
      </c>
      <c r="C4" s="735" t="s">
        <v>417</v>
      </c>
      <c r="D4" s="736"/>
      <c r="E4" s="739" t="s">
        <v>469</v>
      </c>
      <c r="F4" s="564" t="s">
        <v>120</v>
      </c>
    </row>
    <row r="5" spans="1:13" ht="12" customHeight="1">
      <c r="A5" s="586"/>
      <c r="B5" s="193" t="s">
        <v>192</v>
      </c>
      <c r="C5" s="193" t="s">
        <v>194</v>
      </c>
      <c r="D5" s="383" t="s">
        <v>0</v>
      </c>
      <c r="E5" s="740"/>
      <c r="F5" s="602"/>
    </row>
    <row r="6" spans="1:13" ht="24" customHeight="1">
      <c r="A6" s="586"/>
      <c r="B6" s="385" t="s">
        <v>193</v>
      </c>
      <c r="C6" s="106" t="s">
        <v>444</v>
      </c>
      <c r="D6" s="384" t="s">
        <v>214</v>
      </c>
      <c r="E6" s="386" t="s">
        <v>468</v>
      </c>
      <c r="F6" s="738"/>
    </row>
    <row r="7" spans="1:13" s="298" customFormat="1" ht="16.5" customHeight="1">
      <c r="A7" s="44" t="s">
        <v>5</v>
      </c>
      <c r="B7" s="57">
        <v>256</v>
      </c>
      <c r="C7" s="58">
        <v>18</v>
      </c>
      <c r="D7" s="58">
        <v>21</v>
      </c>
      <c r="E7" s="70">
        <v>28</v>
      </c>
      <c r="F7" s="43" t="s">
        <v>195</v>
      </c>
      <c r="G7" s="12"/>
      <c r="H7" s="12"/>
      <c r="I7" s="13"/>
      <c r="J7" s="189"/>
      <c r="K7" s="189"/>
      <c r="L7" s="189"/>
      <c r="M7" s="189"/>
    </row>
    <row r="8" spans="1:13" s="298" customFormat="1" ht="16.5" customHeight="1">
      <c r="A8" s="32" t="s">
        <v>7</v>
      </c>
      <c r="B8" s="159">
        <v>211</v>
      </c>
      <c r="C8" s="61">
        <v>17</v>
      </c>
      <c r="D8" s="61">
        <v>14</v>
      </c>
      <c r="E8" s="71">
        <v>12</v>
      </c>
      <c r="F8" s="40" t="s">
        <v>26</v>
      </c>
      <c r="G8" s="12"/>
      <c r="H8" s="12"/>
      <c r="I8" s="13"/>
      <c r="J8" s="189"/>
      <c r="K8" s="189"/>
      <c r="L8" s="189"/>
      <c r="M8" s="189"/>
    </row>
    <row r="9" spans="1:13" s="298" customFormat="1" ht="16.5" customHeight="1">
      <c r="A9" s="3" t="s">
        <v>13</v>
      </c>
      <c r="B9" s="51">
        <v>63</v>
      </c>
      <c r="C9" s="52">
        <v>6</v>
      </c>
      <c r="D9" s="52">
        <v>10</v>
      </c>
      <c r="E9" s="115">
        <v>1</v>
      </c>
      <c r="F9" s="37" t="s">
        <v>60</v>
      </c>
      <c r="G9" s="12"/>
      <c r="H9" s="12"/>
      <c r="I9" s="13"/>
      <c r="J9" s="189"/>
      <c r="K9" s="189"/>
      <c r="L9" s="189"/>
      <c r="M9" s="189"/>
    </row>
    <row r="10" spans="1:13" s="298" customFormat="1" ht="16.5" customHeight="1">
      <c r="A10" s="3" t="s">
        <v>58</v>
      </c>
      <c r="B10" s="51">
        <v>12</v>
      </c>
      <c r="C10" s="52">
        <v>0</v>
      </c>
      <c r="D10" s="52">
        <v>3</v>
      </c>
      <c r="E10" s="115">
        <v>6</v>
      </c>
      <c r="F10" s="37" t="s">
        <v>21</v>
      </c>
      <c r="G10" s="12"/>
      <c r="H10" s="12"/>
      <c r="I10" s="13"/>
      <c r="J10" s="189"/>
      <c r="K10" s="189"/>
      <c r="L10" s="189"/>
      <c r="M10" s="189"/>
    </row>
    <row r="11" spans="1:13" s="298" customFormat="1" ht="16.5" customHeight="1">
      <c r="A11" s="3" t="s">
        <v>15</v>
      </c>
      <c r="B11" s="51">
        <v>31</v>
      </c>
      <c r="C11" s="52">
        <v>3</v>
      </c>
      <c r="D11" s="52">
        <v>1</v>
      </c>
      <c r="E11" s="115">
        <v>0</v>
      </c>
      <c r="F11" s="37" t="s">
        <v>62</v>
      </c>
      <c r="G11" s="12"/>
      <c r="H11" s="12"/>
      <c r="I11" s="13"/>
      <c r="J11" s="189"/>
      <c r="K11" s="189"/>
      <c r="L11" s="189"/>
      <c r="M11" s="189"/>
    </row>
    <row r="12" spans="1:13" ht="16.5" customHeight="1">
      <c r="A12" s="3" t="s">
        <v>16</v>
      </c>
      <c r="B12" s="51">
        <v>59</v>
      </c>
      <c r="C12" s="52">
        <v>5</v>
      </c>
      <c r="D12" s="52">
        <v>0</v>
      </c>
      <c r="E12" s="115">
        <v>0</v>
      </c>
      <c r="F12" s="37" t="s">
        <v>23</v>
      </c>
      <c r="G12" s="14"/>
      <c r="H12" s="14"/>
    </row>
    <row r="13" spans="1:13" ht="16.5" customHeight="1">
      <c r="A13" s="3" t="s">
        <v>59</v>
      </c>
      <c r="B13" s="51">
        <v>27</v>
      </c>
      <c r="C13" s="52">
        <v>3</v>
      </c>
      <c r="D13" s="52">
        <v>0</v>
      </c>
      <c r="E13" s="115">
        <v>4</v>
      </c>
      <c r="F13" s="37" t="s">
        <v>24</v>
      </c>
      <c r="G13" s="14"/>
      <c r="H13" s="14"/>
    </row>
    <row r="14" spans="1:13" s="19" customFormat="1" ht="16.5" customHeight="1">
      <c r="A14" s="28" t="s">
        <v>18</v>
      </c>
      <c r="B14" s="62">
        <v>19</v>
      </c>
      <c r="C14" s="63">
        <v>0</v>
      </c>
      <c r="D14" s="63">
        <v>0</v>
      </c>
      <c r="E14" s="117">
        <v>1</v>
      </c>
      <c r="F14" s="42" t="s">
        <v>25</v>
      </c>
      <c r="G14" s="14"/>
      <c r="H14" s="14"/>
      <c r="I14" s="10"/>
    </row>
    <row r="15" spans="1:13" s="19" customFormat="1">
      <c r="A15" s="10"/>
      <c r="B15" s="10"/>
      <c r="C15" s="10"/>
      <c r="D15" s="10"/>
      <c r="E15" s="10"/>
      <c r="F15" s="10"/>
      <c r="G15" s="10"/>
      <c r="H15" s="10"/>
      <c r="I15" s="10"/>
    </row>
    <row r="16" spans="1:13" s="19" customFormat="1">
      <c r="A16" s="10"/>
      <c r="B16" s="10"/>
      <c r="C16" s="10"/>
      <c r="D16" s="10"/>
      <c r="E16" s="10"/>
      <c r="F16" s="10"/>
      <c r="G16" s="10"/>
      <c r="H16" s="10"/>
      <c r="I16" s="10"/>
    </row>
    <row r="17" spans="1:9" s="19" customFormat="1">
      <c r="A17" s="10"/>
      <c r="B17" s="10"/>
      <c r="C17" s="10"/>
      <c r="D17" s="10"/>
      <c r="E17" s="10"/>
      <c r="F17" s="10"/>
      <c r="G17" s="10"/>
      <c r="H17" s="10"/>
      <c r="I17" s="10"/>
    </row>
    <row r="18" spans="1:9" s="19" customFormat="1" ht="14.25" customHeight="1">
      <c r="A18" s="10"/>
      <c r="B18" s="10"/>
      <c r="C18" s="10"/>
      <c r="D18" s="10"/>
      <c r="E18" s="10"/>
      <c r="F18" s="10"/>
      <c r="G18" s="10"/>
      <c r="H18" s="10"/>
      <c r="I18" s="10"/>
    </row>
    <row r="19" spans="1:9">
      <c r="A19" s="10"/>
      <c r="B19" s="10"/>
      <c r="C19" s="10"/>
      <c r="D19" s="10"/>
      <c r="E19" s="10"/>
      <c r="F19" s="10"/>
    </row>
    <row r="20" spans="1:9">
      <c r="A20" s="10"/>
      <c r="B20" s="10"/>
      <c r="C20" s="10"/>
      <c r="D20" s="10"/>
      <c r="E20" s="10"/>
      <c r="F20" s="10"/>
    </row>
    <row r="21" spans="1:9">
      <c r="A21" s="10"/>
      <c r="B21" s="10"/>
      <c r="C21" s="10" t="s">
        <v>463</v>
      </c>
      <c r="D21" s="10"/>
      <c r="E21" s="10"/>
      <c r="F21" s="10"/>
    </row>
    <row r="22" spans="1:9">
      <c r="A22" s="10"/>
      <c r="B22" s="10"/>
      <c r="C22" s="10"/>
      <c r="D22" s="10"/>
      <c r="E22" s="10"/>
      <c r="F22" s="10"/>
    </row>
    <row r="23" spans="1:9">
      <c r="A23" s="10"/>
      <c r="B23" s="10"/>
      <c r="C23" s="10"/>
      <c r="D23" s="10"/>
      <c r="E23" s="10"/>
      <c r="F23" s="10"/>
    </row>
    <row r="24" spans="1:9">
      <c r="A24" s="10"/>
      <c r="B24" s="10"/>
      <c r="C24" s="10"/>
      <c r="D24" s="10"/>
      <c r="E24" s="10"/>
      <c r="F24" s="10"/>
    </row>
    <row r="25" spans="1:9">
      <c r="A25" s="10"/>
      <c r="B25" s="10"/>
      <c r="C25" s="10"/>
      <c r="D25" s="10"/>
      <c r="E25" s="10"/>
      <c r="F25" s="10"/>
    </row>
    <row r="26" spans="1:9">
      <c r="A26" s="10"/>
      <c r="B26" s="10"/>
      <c r="C26" s="10"/>
      <c r="D26" s="10"/>
      <c r="E26" s="10"/>
      <c r="F26" s="10"/>
    </row>
    <row r="27" spans="1:9">
      <c r="A27" s="10"/>
      <c r="B27" s="10"/>
      <c r="C27" s="10"/>
      <c r="D27" s="10"/>
      <c r="E27" s="10"/>
      <c r="F27" s="10"/>
    </row>
    <row r="28" spans="1:9">
      <c r="A28" s="10"/>
      <c r="B28" s="10"/>
      <c r="C28" s="10"/>
      <c r="D28" s="10"/>
      <c r="E28" s="10"/>
      <c r="F28" s="10"/>
    </row>
    <row r="29" spans="1:9">
      <c r="A29" s="10"/>
      <c r="B29" s="10"/>
      <c r="C29" s="10"/>
      <c r="D29" s="10"/>
      <c r="E29" s="10"/>
      <c r="F29" s="10"/>
    </row>
    <row r="30" spans="1:9">
      <c r="A30" s="10"/>
      <c r="B30" s="10"/>
      <c r="C30" s="10"/>
      <c r="D30" s="10"/>
      <c r="E30" s="10"/>
      <c r="F30" s="10"/>
    </row>
  </sheetData>
  <mergeCells count="7">
    <mergeCell ref="C4:D4"/>
    <mergeCell ref="A4:A6"/>
    <mergeCell ref="A1:F1"/>
    <mergeCell ref="A2:F2"/>
    <mergeCell ref="A3:F3"/>
    <mergeCell ref="F4:F6"/>
    <mergeCell ref="E4:E5"/>
  </mergeCells>
  <phoneticPr fontId="1" type="noConversion"/>
  <printOptions horizontalCentered="1"/>
  <pageMargins left="0.59055118110236227" right="0.59055118110236227" top="0.78740157480314965" bottom="0.59055118110236227" header="0.39370078740157483" footer="0.39370078740157483"/>
  <pageSetup paperSize="9" scale="98" firstPageNumber="50" orientation="portrait" r:id="rId1"/>
  <headerFooter>
    <oddHeader xml:space="preserve">&amp;L&amp;8PCBS: North of West Bank Governorates Statistical Yearbook, 2011&amp;R&amp;1 ا&amp;8PCBS: كتاب محافظات شمال الضفة الغربية الاحصائي السنوي، 2011 </oddHeader>
    <oddFooter>&amp;C&amp;P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>
  <dimension ref="A1:P30"/>
  <sheetViews>
    <sheetView rightToLeft="1" tabSelected="1" view="pageBreakPreview" zoomScale="150" zoomScaleNormal="100" zoomScaleSheetLayoutView="150" workbookViewId="0">
      <selection activeCell="J8" sqref="J8:J9"/>
    </sheetView>
  </sheetViews>
  <sheetFormatPr defaultRowHeight="14.25"/>
  <cols>
    <col min="1" max="1" width="13.125" style="1" customWidth="1"/>
    <col min="2" max="2" width="7.25" style="1" customWidth="1"/>
    <col min="3" max="3" width="7.625" style="1" customWidth="1"/>
    <col min="4" max="4" width="6.5" style="1" customWidth="1"/>
    <col min="5" max="5" width="9.125" style="1" customWidth="1"/>
    <col min="6" max="6" width="4.625" style="1" customWidth="1"/>
    <col min="7" max="7" width="13.75" style="1" customWidth="1"/>
    <col min="8" max="8" width="6.25" style="1" customWidth="1"/>
    <col min="9" max="9" width="16.125" style="1" customWidth="1"/>
    <col min="10" max="10" width="10" style="10" customWidth="1"/>
    <col min="11" max="11" width="12.875" style="10" customWidth="1"/>
    <col min="12" max="12" width="21.25" style="10" customWidth="1"/>
    <col min="13" max="16" width="9" style="186"/>
    <col min="17" max="16384" width="9" style="1"/>
  </cols>
  <sheetData>
    <row r="1" spans="1:16" ht="18.75" customHeight="1">
      <c r="A1" s="504" t="s">
        <v>420</v>
      </c>
      <c r="B1" s="504"/>
      <c r="C1" s="504"/>
      <c r="D1" s="504"/>
      <c r="E1" s="504"/>
      <c r="F1" s="504"/>
      <c r="G1" s="504"/>
      <c r="H1" s="504"/>
      <c r="I1" s="504"/>
    </row>
    <row r="2" spans="1:16" ht="30.75" customHeight="1">
      <c r="A2" s="561" t="s">
        <v>528</v>
      </c>
      <c r="B2" s="561"/>
      <c r="C2" s="561"/>
      <c r="D2" s="561"/>
      <c r="E2" s="561"/>
      <c r="F2" s="561"/>
      <c r="G2" s="561"/>
      <c r="H2" s="561"/>
      <c r="I2" s="561"/>
      <c r="J2" s="297"/>
      <c r="K2" s="297"/>
    </row>
    <row r="3" spans="1:16" ht="5.0999999999999996" customHeight="1">
      <c r="A3" s="737"/>
      <c r="B3" s="737"/>
      <c r="C3" s="737"/>
      <c r="D3" s="737"/>
      <c r="E3" s="737"/>
      <c r="F3" s="737"/>
      <c r="G3" s="737"/>
      <c r="H3" s="737"/>
      <c r="I3" s="737"/>
    </row>
    <row r="4" spans="1:16" ht="15.95" customHeight="1">
      <c r="A4" s="517" t="s">
        <v>12</v>
      </c>
      <c r="B4" s="315" t="s">
        <v>464</v>
      </c>
      <c r="C4" s="343"/>
      <c r="D4" s="343"/>
      <c r="E4" s="343"/>
      <c r="F4" s="344" t="s">
        <v>466</v>
      </c>
      <c r="G4" s="350" t="s">
        <v>479</v>
      </c>
      <c r="H4" s="742" t="s">
        <v>421</v>
      </c>
      <c r="I4" s="489" t="s">
        <v>120</v>
      </c>
    </row>
    <row r="5" spans="1:16" ht="15.95" customHeight="1">
      <c r="A5" s="586"/>
      <c r="B5" s="6" t="s">
        <v>192</v>
      </c>
      <c r="C5" s="6" t="s">
        <v>217</v>
      </c>
      <c r="D5" s="6" t="s">
        <v>10</v>
      </c>
      <c r="E5" s="6" t="s">
        <v>194</v>
      </c>
      <c r="F5" s="6" t="s">
        <v>0</v>
      </c>
      <c r="G5" s="629" t="s">
        <v>478</v>
      </c>
      <c r="H5" s="743"/>
      <c r="I5" s="609"/>
    </row>
    <row r="6" spans="1:16" ht="26.25" customHeight="1">
      <c r="A6" s="586"/>
      <c r="B6" s="8" t="s">
        <v>193</v>
      </c>
      <c r="C6" s="8" t="s">
        <v>218</v>
      </c>
      <c r="D6" s="8" t="s">
        <v>11</v>
      </c>
      <c r="E6" s="8" t="s">
        <v>444</v>
      </c>
      <c r="F6" s="8" t="s">
        <v>214</v>
      </c>
      <c r="G6" s="630"/>
      <c r="H6" s="744"/>
      <c r="I6" s="609"/>
    </row>
    <row r="7" spans="1:16" s="298" customFormat="1" ht="16.5" customHeight="1">
      <c r="A7" s="44" t="s">
        <v>5</v>
      </c>
      <c r="B7" s="57">
        <v>334</v>
      </c>
      <c r="C7" s="58">
        <v>26</v>
      </c>
      <c r="D7" s="58">
        <v>20</v>
      </c>
      <c r="E7" s="58">
        <v>50</v>
      </c>
      <c r="F7" s="58">
        <v>15</v>
      </c>
      <c r="G7" s="58">
        <v>79</v>
      </c>
      <c r="H7" s="70">
        <v>524</v>
      </c>
      <c r="I7" s="195" t="s">
        <v>195</v>
      </c>
      <c r="J7" s="12"/>
      <c r="K7" s="12"/>
      <c r="L7" s="13"/>
      <c r="M7" s="189"/>
      <c r="N7" s="189"/>
      <c r="O7" s="189"/>
      <c r="P7" s="189"/>
    </row>
    <row r="8" spans="1:16" s="298" customFormat="1" ht="16.5" customHeight="1">
      <c r="A8" s="32" t="s">
        <v>7</v>
      </c>
      <c r="B8" s="159">
        <v>166</v>
      </c>
      <c r="C8" s="61">
        <v>18</v>
      </c>
      <c r="D8" s="61">
        <v>7</v>
      </c>
      <c r="E8" s="61">
        <v>28</v>
      </c>
      <c r="F8" s="61">
        <v>4</v>
      </c>
      <c r="G8" s="61">
        <v>31</v>
      </c>
      <c r="H8" s="71">
        <v>254</v>
      </c>
      <c r="I8" s="196" t="s">
        <v>26</v>
      </c>
      <c r="J8" s="12"/>
      <c r="K8" s="12"/>
      <c r="L8" s="13"/>
      <c r="M8" s="189"/>
      <c r="N8" s="189"/>
      <c r="O8" s="189"/>
      <c r="P8" s="189"/>
    </row>
    <row r="9" spans="1:16" s="298" customFormat="1" ht="16.5" customHeight="1">
      <c r="A9" s="31" t="s">
        <v>13</v>
      </c>
      <c r="B9" s="51">
        <v>50</v>
      </c>
      <c r="C9" s="52">
        <v>5</v>
      </c>
      <c r="D9" s="52">
        <v>1</v>
      </c>
      <c r="E9" s="52">
        <v>13</v>
      </c>
      <c r="F9" s="52">
        <v>2</v>
      </c>
      <c r="G9" s="52">
        <v>9</v>
      </c>
      <c r="H9" s="71">
        <v>80</v>
      </c>
      <c r="I9" s="197" t="s">
        <v>60</v>
      </c>
      <c r="J9" s="12"/>
      <c r="K9" s="12"/>
      <c r="L9" s="13"/>
      <c r="M9" s="189"/>
      <c r="N9" s="189"/>
      <c r="O9" s="189"/>
      <c r="P9" s="189"/>
    </row>
    <row r="10" spans="1:16" s="298" customFormat="1" ht="16.5" customHeight="1">
      <c r="A10" s="31" t="s">
        <v>58</v>
      </c>
      <c r="B10" s="51">
        <v>10</v>
      </c>
      <c r="C10" s="52" t="s">
        <v>49</v>
      </c>
      <c r="D10" s="52">
        <v>1</v>
      </c>
      <c r="E10" s="52" t="s">
        <v>49</v>
      </c>
      <c r="G10" s="52">
        <v>10</v>
      </c>
      <c r="H10" s="71">
        <v>21</v>
      </c>
      <c r="I10" s="197" t="s">
        <v>21</v>
      </c>
      <c r="J10" s="12"/>
      <c r="K10" s="12"/>
      <c r="L10" s="13"/>
      <c r="M10" s="189"/>
      <c r="N10" s="189"/>
      <c r="O10" s="189"/>
      <c r="P10" s="189"/>
    </row>
    <row r="11" spans="1:16" s="298" customFormat="1" ht="16.5" customHeight="1">
      <c r="A11" s="31" t="s">
        <v>15</v>
      </c>
      <c r="B11" s="51">
        <v>22</v>
      </c>
      <c r="C11" s="52">
        <v>6</v>
      </c>
      <c r="D11" s="52">
        <v>2</v>
      </c>
      <c r="E11" s="52">
        <v>2</v>
      </c>
      <c r="F11" s="52" t="s">
        <v>49</v>
      </c>
      <c r="G11" s="52">
        <v>3</v>
      </c>
      <c r="H11" s="71">
        <v>35</v>
      </c>
      <c r="I11" s="197" t="s">
        <v>62</v>
      </c>
      <c r="J11" s="12"/>
      <c r="K11" s="12"/>
      <c r="L11" s="13"/>
      <c r="M11" s="189"/>
      <c r="N11" s="189"/>
      <c r="O11" s="189"/>
      <c r="P11" s="189"/>
    </row>
    <row r="12" spans="1:16" ht="16.5" customHeight="1">
      <c r="A12" s="31" t="s">
        <v>16</v>
      </c>
      <c r="B12" s="51">
        <v>40</v>
      </c>
      <c r="C12" s="52">
        <v>7</v>
      </c>
      <c r="D12" s="52">
        <v>3</v>
      </c>
      <c r="E12" s="52">
        <v>8</v>
      </c>
      <c r="F12" s="52">
        <v>2</v>
      </c>
      <c r="G12" s="52">
        <v>4</v>
      </c>
      <c r="H12" s="71">
        <v>64</v>
      </c>
      <c r="I12" s="197" t="s">
        <v>23</v>
      </c>
      <c r="J12" s="14"/>
      <c r="K12" s="14"/>
    </row>
    <row r="13" spans="1:16" ht="16.5" customHeight="1">
      <c r="A13" s="31" t="s">
        <v>59</v>
      </c>
      <c r="B13" s="51">
        <v>28</v>
      </c>
      <c r="C13" s="52" t="s">
        <v>49</v>
      </c>
      <c r="D13" s="52" t="s">
        <v>49</v>
      </c>
      <c r="E13" s="52">
        <v>3</v>
      </c>
      <c r="F13" s="52" t="s">
        <v>49</v>
      </c>
      <c r="G13" s="52">
        <v>3</v>
      </c>
      <c r="H13" s="71">
        <v>34</v>
      </c>
      <c r="I13" s="197" t="s">
        <v>24</v>
      </c>
      <c r="J13" s="14"/>
      <c r="K13" s="14"/>
    </row>
    <row r="14" spans="1:16" s="19" customFormat="1" ht="16.5" customHeight="1">
      <c r="A14" s="41" t="s">
        <v>18</v>
      </c>
      <c r="B14" s="62">
        <v>16</v>
      </c>
      <c r="C14" s="63" t="s">
        <v>49</v>
      </c>
      <c r="D14" s="63" t="s">
        <v>49</v>
      </c>
      <c r="E14" s="63">
        <v>2</v>
      </c>
      <c r="F14" s="63" t="s">
        <v>49</v>
      </c>
      <c r="G14" s="63">
        <v>2</v>
      </c>
      <c r="H14" s="72">
        <v>20</v>
      </c>
      <c r="I14" s="198" t="s">
        <v>25</v>
      </c>
      <c r="J14" s="14"/>
      <c r="K14" s="14"/>
      <c r="L14" s="10"/>
    </row>
    <row r="15" spans="1:16" s="19" customFormat="1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</row>
    <row r="16" spans="1:16" s="19" customFormat="1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</row>
    <row r="17" spans="1:12" s="19" customFormat="1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</row>
    <row r="18" spans="1:12" s="19" customFormat="1" ht="17.25">
      <c r="A18" s="10"/>
      <c r="B18" s="10"/>
      <c r="C18" s="741" t="s">
        <v>465</v>
      </c>
      <c r="D18" s="741"/>
      <c r="E18" s="741"/>
      <c r="F18" s="741"/>
      <c r="G18" s="741"/>
      <c r="H18" s="10"/>
      <c r="I18" s="10"/>
      <c r="J18" s="10"/>
      <c r="K18" s="10"/>
      <c r="L18" s="10"/>
    </row>
    <row r="19" spans="1:12">
      <c r="A19" s="10"/>
      <c r="B19" s="10"/>
      <c r="C19" s="10"/>
      <c r="D19" s="10"/>
      <c r="E19" s="10"/>
      <c r="F19" s="10"/>
      <c r="G19" s="10"/>
      <c r="H19" s="10"/>
      <c r="I19" s="10"/>
    </row>
    <row r="20" spans="1:12">
      <c r="A20" s="10"/>
      <c r="B20" s="10"/>
      <c r="C20" s="10"/>
      <c r="D20" s="10"/>
      <c r="E20" s="10"/>
      <c r="F20" s="10"/>
      <c r="G20" s="10"/>
      <c r="H20" s="10"/>
      <c r="I20" s="10"/>
    </row>
    <row r="21" spans="1:12">
      <c r="A21" s="10"/>
      <c r="B21" s="10"/>
      <c r="C21" s="10"/>
      <c r="D21" s="10"/>
      <c r="E21" s="10"/>
      <c r="F21" s="10"/>
      <c r="G21" s="10"/>
      <c r="H21" s="10"/>
      <c r="I21" s="10"/>
    </row>
    <row r="22" spans="1:12">
      <c r="A22" s="10"/>
      <c r="B22" s="10"/>
      <c r="C22" s="10"/>
      <c r="D22" s="10"/>
      <c r="E22" s="10"/>
      <c r="F22" s="10"/>
      <c r="G22" s="10"/>
      <c r="H22" s="10"/>
      <c r="I22" s="10"/>
    </row>
    <row r="23" spans="1:12" ht="14.25" customHeight="1">
      <c r="A23" s="10"/>
      <c r="B23" s="10"/>
      <c r="C23" s="10"/>
      <c r="D23" s="10"/>
      <c r="E23" s="10"/>
      <c r="F23" s="10"/>
      <c r="G23" s="10"/>
      <c r="H23" s="10"/>
      <c r="I23" s="10"/>
    </row>
    <row r="24" spans="1:12">
      <c r="A24" s="10"/>
      <c r="B24" s="10"/>
      <c r="C24" s="10"/>
      <c r="D24" s="10"/>
      <c r="E24" s="10"/>
      <c r="F24" s="10"/>
      <c r="G24" s="10"/>
      <c r="H24" s="10"/>
      <c r="I24" s="10"/>
    </row>
    <row r="25" spans="1:12">
      <c r="A25" s="10"/>
      <c r="B25" s="10"/>
      <c r="C25" s="10"/>
      <c r="D25" s="10"/>
      <c r="E25" s="10"/>
      <c r="F25" s="10"/>
      <c r="G25" s="10"/>
      <c r="H25" s="10"/>
      <c r="I25" s="10"/>
    </row>
    <row r="26" spans="1:12">
      <c r="A26" s="10"/>
      <c r="B26" s="10"/>
      <c r="C26" s="10"/>
      <c r="D26" s="10"/>
      <c r="E26" s="10"/>
      <c r="F26" s="10"/>
      <c r="G26" s="10"/>
      <c r="H26" s="10"/>
      <c r="I26" s="10"/>
    </row>
    <row r="27" spans="1:12">
      <c r="A27" s="10"/>
      <c r="B27" s="10"/>
      <c r="C27" s="10"/>
      <c r="D27" s="10"/>
      <c r="E27" s="10"/>
      <c r="F27" s="10"/>
      <c r="G27" s="10"/>
      <c r="H27" s="10"/>
      <c r="I27" s="10"/>
    </row>
    <row r="28" spans="1:12">
      <c r="A28" s="10"/>
      <c r="B28" s="10"/>
      <c r="C28" s="10"/>
      <c r="D28" s="10"/>
      <c r="E28" s="10"/>
      <c r="F28" s="10"/>
      <c r="G28" s="10"/>
      <c r="H28" s="10"/>
      <c r="I28" s="10"/>
    </row>
    <row r="29" spans="1:12">
      <c r="A29" s="10"/>
      <c r="B29" s="10"/>
      <c r="C29" s="10"/>
      <c r="D29" s="10"/>
      <c r="E29" s="10"/>
      <c r="F29" s="10"/>
      <c r="G29" s="10"/>
      <c r="H29" s="10"/>
      <c r="I29" s="10"/>
    </row>
    <row r="30" spans="1:12">
      <c r="A30" s="10"/>
      <c r="B30" s="10"/>
      <c r="C30" s="10"/>
      <c r="D30" s="10"/>
      <c r="E30" s="10"/>
      <c r="F30" s="10"/>
      <c r="G30" s="10"/>
      <c r="H30" s="10"/>
      <c r="I30" s="10"/>
    </row>
  </sheetData>
  <mergeCells count="8">
    <mergeCell ref="G5:G6"/>
    <mergeCell ref="C18:G18"/>
    <mergeCell ref="A1:I1"/>
    <mergeCell ref="A2:I2"/>
    <mergeCell ref="A4:A6"/>
    <mergeCell ref="A3:I3"/>
    <mergeCell ref="I4:I6"/>
    <mergeCell ref="H4:H6"/>
  </mergeCells>
  <phoneticPr fontId="1" type="noConversion"/>
  <printOptions horizontalCentered="1"/>
  <pageMargins left="0.59055118110236227" right="0.59055118110236227" top="0.78740157480314965" bottom="0.59055118110236227" header="0.39370078740157483" footer="0.39370078740157483"/>
  <pageSetup paperSize="9" scale="98" firstPageNumber="50" orientation="portrait" r:id="rId1"/>
  <headerFooter>
    <oddHeader xml:space="preserve">&amp;L&amp;8PCBS: North of West Bank Governorates Statistical Yearbook, 2011&amp;R&amp;1 ا&amp;8PCBS: كتاب محافظات شمال الضفة الغربية الاحصائي السنوي، 2011 </oddHeader>
    <oddFooter>&amp;C&amp;P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>
  <dimension ref="A1:Y34"/>
  <sheetViews>
    <sheetView rightToLeft="1" tabSelected="1" view="pageBreakPreview" zoomScale="150" zoomScaleNormal="100" zoomScaleSheetLayoutView="150" workbookViewId="0">
      <selection activeCell="J8" sqref="J8:J9"/>
    </sheetView>
  </sheetViews>
  <sheetFormatPr defaultRowHeight="14.25"/>
  <cols>
    <col min="1" max="1" width="12.625" style="1" customWidth="1"/>
    <col min="2" max="2" width="13" style="1" customWidth="1"/>
    <col min="3" max="3" width="10.875" style="1" customWidth="1"/>
    <col min="4" max="4" width="12.5" style="1" customWidth="1"/>
    <col min="5" max="5" width="9.75" style="1" customWidth="1"/>
    <col min="6" max="6" width="8.875" style="1" customWidth="1"/>
    <col min="7" max="7" width="16.5" style="1" customWidth="1"/>
    <col min="8" max="8" width="1.625" style="1" hidden="1" customWidth="1"/>
    <col min="9" max="10" width="9" style="1" hidden="1" customWidth="1"/>
    <col min="11" max="11" width="4.625" style="1" hidden="1" customWidth="1"/>
    <col min="12" max="17" width="9" style="1" hidden="1" customWidth="1"/>
    <col min="18" max="18" width="0.125" style="1" hidden="1" customWidth="1"/>
    <col min="19" max="16384" width="9" style="1"/>
  </cols>
  <sheetData>
    <row r="1" spans="1:25" ht="16.5" customHeight="1">
      <c r="A1" s="599" t="s">
        <v>422</v>
      </c>
      <c r="B1" s="745"/>
      <c r="C1" s="745"/>
      <c r="D1" s="745"/>
      <c r="E1" s="745"/>
      <c r="F1" s="745"/>
      <c r="G1" s="745"/>
      <c r="H1" s="745"/>
      <c r="I1" s="745"/>
      <c r="J1" s="745"/>
      <c r="K1" s="745"/>
      <c r="L1" s="745"/>
      <c r="M1" s="745"/>
      <c r="N1" s="745"/>
      <c r="O1" s="745"/>
      <c r="P1" s="5"/>
      <c r="Q1" s="5"/>
      <c r="R1" s="5"/>
      <c r="S1" s="10"/>
      <c r="T1" s="10"/>
      <c r="U1" s="10"/>
      <c r="V1" s="10"/>
      <c r="W1" s="10"/>
      <c r="X1" s="10"/>
      <c r="Y1" s="19"/>
    </row>
    <row r="2" spans="1:25" ht="28.5" customHeight="1">
      <c r="A2" s="519" t="s">
        <v>529</v>
      </c>
      <c r="B2" s="746"/>
      <c r="C2" s="746"/>
      <c r="D2" s="746"/>
      <c r="E2" s="747"/>
      <c r="F2" s="747"/>
      <c r="G2" s="747"/>
      <c r="H2" s="747"/>
      <c r="I2" s="747"/>
      <c r="J2" s="747"/>
      <c r="K2" s="747"/>
      <c r="L2" s="747"/>
      <c r="M2" s="747"/>
      <c r="N2" s="747"/>
      <c r="O2" s="747"/>
      <c r="P2" s="747"/>
      <c r="Q2" s="747"/>
      <c r="R2" s="747"/>
      <c r="S2" s="10"/>
      <c r="T2" s="10"/>
      <c r="U2" s="10"/>
      <c r="V2" s="10"/>
      <c r="W2" s="10"/>
      <c r="X2" s="10"/>
      <c r="Y2" s="19"/>
    </row>
    <row r="3" spans="1:25" ht="5.0999999999999996" customHeight="1">
      <c r="A3" s="316"/>
      <c r="B3" s="20"/>
      <c r="C3" s="20"/>
      <c r="D3" s="20"/>
      <c r="E3" s="20"/>
      <c r="F3" s="20"/>
      <c r="G3" s="20"/>
      <c r="H3" s="20"/>
      <c r="I3" s="748"/>
      <c r="J3" s="748"/>
      <c r="K3" s="748"/>
      <c r="L3" s="5"/>
      <c r="M3" s="5"/>
      <c r="N3" s="5"/>
      <c r="O3" s="5"/>
      <c r="P3" s="5"/>
      <c r="Q3" s="5"/>
      <c r="R3" s="5"/>
      <c r="S3" s="10"/>
      <c r="T3" s="10"/>
      <c r="U3" s="10"/>
      <c r="V3" s="10"/>
      <c r="W3" s="10"/>
      <c r="X3" s="10"/>
      <c r="Y3" s="19"/>
    </row>
    <row r="4" spans="1:25" ht="32.25" customHeight="1">
      <c r="A4" s="517" t="s">
        <v>12</v>
      </c>
      <c r="B4" s="351" t="s">
        <v>224</v>
      </c>
      <c r="C4" s="351" t="s">
        <v>222</v>
      </c>
      <c r="D4" s="351" t="s">
        <v>220</v>
      </c>
      <c r="E4" s="351" t="s">
        <v>219</v>
      </c>
      <c r="F4" s="332" t="s">
        <v>37</v>
      </c>
      <c r="G4" s="498" t="s">
        <v>120</v>
      </c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10"/>
      <c r="T4" s="10"/>
      <c r="U4" s="10"/>
      <c r="V4" s="10"/>
      <c r="W4" s="10"/>
      <c r="X4" s="10"/>
      <c r="Y4" s="19"/>
    </row>
    <row r="5" spans="1:25" ht="35.25" customHeight="1">
      <c r="A5" s="617"/>
      <c r="B5" s="85" t="s">
        <v>225</v>
      </c>
      <c r="C5" s="387" t="s">
        <v>223</v>
      </c>
      <c r="D5" s="387" t="s">
        <v>221</v>
      </c>
      <c r="E5" s="387" t="s">
        <v>226</v>
      </c>
      <c r="F5" s="387" t="s">
        <v>40</v>
      </c>
      <c r="G5" s="499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10"/>
      <c r="T5" s="10"/>
      <c r="U5" s="10"/>
      <c r="V5" s="10"/>
      <c r="W5" s="10"/>
      <c r="X5" s="10"/>
      <c r="Y5" s="19"/>
    </row>
    <row r="6" spans="1:25" ht="16.5" customHeight="1">
      <c r="A6" s="74" t="s">
        <v>5</v>
      </c>
      <c r="B6" s="57">
        <v>71</v>
      </c>
      <c r="C6" s="58">
        <v>465</v>
      </c>
      <c r="D6" s="58">
        <v>5</v>
      </c>
      <c r="E6" s="58">
        <v>33</v>
      </c>
      <c r="F6" s="70">
        <v>20</v>
      </c>
      <c r="G6" s="264" t="s">
        <v>6</v>
      </c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10"/>
      <c r="T6" s="10"/>
      <c r="U6" s="10"/>
      <c r="V6" s="10"/>
      <c r="W6" s="10"/>
      <c r="X6" s="10"/>
      <c r="Y6" s="19"/>
    </row>
    <row r="7" spans="1:25" ht="16.5" customHeight="1">
      <c r="A7" s="46" t="s">
        <v>7</v>
      </c>
      <c r="B7" s="159">
        <v>26</v>
      </c>
      <c r="C7" s="61">
        <v>234</v>
      </c>
      <c r="D7" s="61">
        <v>1</v>
      </c>
      <c r="E7" s="61">
        <v>12</v>
      </c>
      <c r="F7" s="71">
        <v>7</v>
      </c>
      <c r="G7" s="194" t="s">
        <v>26</v>
      </c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10"/>
      <c r="T7" s="10"/>
      <c r="U7" s="10"/>
      <c r="V7" s="10"/>
      <c r="W7" s="10"/>
      <c r="X7" s="10"/>
      <c r="Y7" s="19"/>
    </row>
    <row r="8" spans="1:25" ht="16.5" customHeight="1">
      <c r="A8" s="45" t="s">
        <v>13</v>
      </c>
      <c r="B8" s="51">
        <v>3</v>
      </c>
      <c r="C8" s="52">
        <v>80</v>
      </c>
      <c r="D8" s="52" t="s">
        <v>49</v>
      </c>
      <c r="E8" s="52" t="s">
        <v>49</v>
      </c>
      <c r="F8" s="115" t="s">
        <v>49</v>
      </c>
      <c r="G8" s="146" t="s">
        <v>60</v>
      </c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10"/>
      <c r="T8" s="10"/>
      <c r="U8" s="10"/>
      <c r="V8" s="10"/>
      <c r="W8" s="10"/>
      <c r="X8" s="10"/>
      <c r="Y8" s="19"/>
    </row>
    <row r="9" spans="1:25" ht="16.5" customHeight="1">
      <c r="A9" s="45" t="s">
        <v>58</v>
      </c>
      <c r="B9" s="51" t="s">
        <v>49</v>
      </c>
      <c r="C9" s="52">
        <v>18</v>
      </c>
      <c r="D9" s="52">
        <v>1</v>
      </c>
      <c r="E9" s="52">
        <v>1</v>
      </c>
      <c r="F9" s="115">
        <v>1</v>
      </c>
      <c r="G9" s="146" t="s">
        <v>21</v>
      </c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10"/>
      <c r="T9" s="10"/>
      <c r="U9" s="10"/>
      <c r="V9" s="10"/>
      <c r="W9" s="10"/>
      <c r="X9" s="10"/>
      <c r="Y9" s="19"/>
    </row>
    <row r="10" spans="1:25" ht="16.5" customHeight="1">
      <c r="A10" s="45" t="s">
        <v>15</v>
      </c>
      <c r="B10" s="51">
        <v>5</v>
      </c>
      <c r="C10" s="52">
        <v>34</v>
      </c>
      <c r="D10" s="52" t="s">
        <v>49</v>
      </c>
      <c r="E10" s="52">
        <v>1</v>
      </c>
      <c r="F10" s="115" t="s">
        <v>49</v>
      </c>
      <c r="G10" s="146" t="s">
        <v>62</v>
      </c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10"/>
      <c r="T10" s="10"/>
      <c r="U10" s="10"/>
      <c r="V10" s="10"/>
      <c r="W10" s="10"/>
      <c r="X10" s="10"/>
      <c r="Y10" s="19"/>
    </row>
    <row r="11" spans="1:25" ht="16.5" customHeight="1">
      <c r="A11" s="45" t="s">
        <v>16</v>
      </c>
      <c r="B11" s="51">
        <v>12</v>
      </c>
      <c r="C11" s="52">
        <v>51</v>
      </c>
      <c r="D11" s="52" t="s">
        <v>49</v>
      </c>
      <c r="E11" s="52">
        <v>8</v>
      </c>
      <c r="F11" s="115">
        <v>5</v>
      </c>
      <c r="G11" s="146" t="s">
        <v>23</v>
      </c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10"/>
      <c r="T11" s="10"/>
      <c r="U11" s="10"/>
      <c r="V11" s="10"/>
      <c r="W11" s="10"/>
      <c r="X11" s="10"/>
      <c r="Y11" s="19"/>
    </row>
    <row r="12" spans="1:25" ht="16.5" customHeight="1">
      <c r="A12" s="45" t="s">
        <v>59</v>
      </c>
      <c r="B12" s="51">
        <v>5</v>
      </c>
      <c r="C12" s="52">
        <v>32</v>
      </c>
      <c r="D12" s="52" t="s">
        <v>49</v>
      </c>
      <c r="E12" s="52">
        <v>2</v>
      </c>
      <c r="F12" s="115" t="s">
        <v>49</v>
      </c>
      <c r="G12" s="146" t="s">
        <v>24</v>
      </c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10"/>
      <c r="T12" s="10"/>
      <c r="U12" s="10"/>
      <c r="V12" s="10"/>
      <c r="W12" s="10"/>
      <c r="X12" s="10"/>
      <c r="Y12" s="19"/>
    </row>
    <row r="13" spans="1:25" ht="16.5" customHeight="1">
      <c r="A13" s="147" t="s">
        <v>18</v>
      </c>
      <c r="B13" s="62">
        <v>1</v>
      </c>
      <c r="C13" s="63">
        <v>19</v>
      </c>
      <c r="D13" s="63" t="s">
        <v>49</v>
      </c>
      <c r="E13" s="63" t="s">
        <v>49</v>
      </c>
      <c r="F13" s="117">
        <v>1</v>
      </c>
      <c r="G13" s="148" t="s">
        <v>25</v>
      </c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10"/>
      <c r="T13" s="10"/>
      <c r="U13" s="10"/>
      <c r="V13" s="10"/>
      <c r="W13" s="10"/>
      <c r="X13" s="10"/>
      <c r="Y13" s="19"/>
    </row>
    <row r="14" spans="1:25" ht="15.95" customHeight="1">
      <c r="A14" s="10"/>
      <c r="B14" s="10"/>
      <c r="C14" s="10"/>
      <c r="D14" s="10"/>
      <c r="E14" s="10"/>
      <c r="F14" s="10"/>
      <c r="G14" s="22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9"/>
    </row>
    <row r="15" spans="1:25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9"/>
    </row>
    <row r="16" spans="1:25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9"/>
    </row>
    <row r="17" spans="1:25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9"/>
    </row>
    <row r="18" spans="1:25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9"/>
    </row>
    <row r="19" spans="1:25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9"/>
    </row>
    <row r="20" spans="1:25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9"/>
    </row>
    <row r="21" spans="1:25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9"/>
    </row>
    <row r="22" spans="1:25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9"/>
    </row>
    <row r="23" spans="1:25">
      <c r="A23" s="19"/>
      <c r="B23" s="10"/>
      <c r="C23" s="10"/>
      <c r="D23" s="10"/>
      <c r="E23" s="10"/>
      <c r="F23" s="10"/>
      <c r="G23" s="10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0"/>
      <c r="T23" s="10"/>
      <c r="U23" s="10"/>
      <c r="V23" s="10"/>
      <c r="W23" s="10"/>
      <c r="X23" s="10"/>
      <c r="Y23" s="19"/>
    </row>
    <row r="24" spans="1:25">
      <c r="A24" s="19"/>
      <c r="B24" s="10"/>
      <c r="C24" s="10"/>
      <c r="D24" s="10"/>
      <c r="E24" s="10"/>
      <c r="F24" s="10"/>
      <c r="G24" s="10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0"/>
      <c r="T24" s="10"/>
      <c r="U24" s="10"/>
      <c r="V24" s="10"/>
      <c r="W24" s="10"/>
      <c r="X24" s="10"/>
      <c r="Y24" s="19"/>
    </row>
    <row r="25" spans="1:25">
      <c r="A25" s="19"/>
      <c r="B25" s="10"/>
      <c r="C25" s="10"/>
      <c r="D25" s="10"/>
      <c r="E25" s="10"/>
      <c r="F25" s="10"/>
      <c r="G25" s="10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0"/>
      <c r="T25" s="10"/>
      <c r="U25" s="10"/>
      <c r="V25" s="10"/>
      <c r="W25" s="10"/>
      <c r="X25" s="10"/>
      <c r="Y25" s="19"/>
    </row>
    <row r="26" spans="1:25">
      <c r="A26" s="19"/>
      <c r="B26" s="10"/>
      <c r="C26" s="10"/>
      <c r="D26" s="10"/>
      <c r="E26" s="10"/>
      <c r="F26" s="10"/>
      <c r="G26" s="10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0"/>
      <c r="T26" s="10"/>
      <c r="U26" s="10"/>
      <c r="V26" s="10"/>
      <c r="W26" s="10"/>
      <c r="X26" s="10"/>
      <c r="Y26" s="19"/>
    </row>
    <row r="27" spans="1:25">
      <c r="A27" s="19"/>
      <c r="B27" s="10"/>
      <c r="C27" s="10"/>
      <c r="D27" s="10"/>
      <c r="E27" s="10"/>
      <c r="F27" s="10"/>
      <c r="G27" s="10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0"/>
      <c r="T27" s="10"/>
      <c r="U27" s="10"/>
      <c r="V27" s="10"/>
      <c r="W27" s="10"/>
      <c r="X27" s="10"/>
      <c r="Y27" s="19"/>
    </row>
    <row r="28" spans="1:25">
      <c r="A28" s="19"/>
      <c r="B28" s="10"/>
      <c r="C28" s="10"/>
      <c r="D28" s="10"/>
      <c r="E28" s="10"/>
      <c r="F28" s="10"/>
      <c r="G28" s="10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0"/>
      <c r="T28" s="10"/>
      <c r="U28" s="10"/>
      <c r="V28" s="10"/>
      <c r="W28" s="10"/>
      <c r="X28" s="10"/>
      <c r="Y28" s="19"/>
    </row>
    <row r="29" spans="1:25">
      <c r="A29" s="19"/>
      <c r="B29" s="10"/>
      <c r="C29" s="10"/>
      <c r="D29" s="10"/>
      <c r="E29" s="10"/>
      <c r="F29" s="10"/>
      <c r="G29" s="10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0"/>
      <c r="T29" s="10"/>
      <c r="U29" s="10"/>
      <c r="V29" s="10"/>
      <c r="W29" s="10"/>
      <c r="X29" s="10"/>
      <c r="Y29" s="19"/>
    </row>
    <row r="30" spans="1:25">
      <c r="A30" s="19"/>
      <c r="B30" s="10"/>
      <c r="C30" s="10"/>
      <c r="D30" s="10"/>
      <c r="E30" s="10"/>
      <c r="F30" s="10"/>
      <c r="G30" s="10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0"/>
      <c r="T30" s="10"/>
      <c r="U30" s="10"/>
      <c r="V30" s="10"/>
      <c r="W30" s="10"/>
      <c r="X30" s="10"/>
      <c r="Y30" s="19"/>
    </row>
    <row r="31" spans="1:25">
      <c r="A31" s="19"/>
      <c r="B31" s="10"/>
      <c r="C31" s="10"/>
      <c r="D31" s="10"/>
      <c r="E31" s="10"/>
      <c r="F31" s="10"/>
      <c r="G31" s="10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0"/>
      <c r="T31" s="10"/>
      <c r="U31" s="10"/>
      <c r="V31" s="10"/>
      <c r="W31" s="10"/>
      <c r="X31" s="10"/>
      <c r="Y31" s="19"/>
    </row>
    <row r="32" spans="1:25">
      <c r="A32" s="19"/>
      <c r="B32" s="10"/>
      <c r="C32" s="10"/>
      <c r="D32" s="10"/>
      <c r="E32" s="10"/>
      <c r="F32" s="10"/>
      <c r="G32" s="10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0"/>
      <c r="T32" s="10"/>
      <c r="U32" s="10"/>
      <c r="V32" s="10"/>
      <c r="W32" s="10"/>
      <c r="X32" s="10"/>
      <c r="Y32" s="19"/>
    </row>
    <row r="33" spans="1:25">
      <c r="A33" s="19"/>
      <c r="B33" s="10"/>
      <c r="C33" s="10"/>
      <c r="D33" s="10"/>
      <c r="E33" s="10"/>
      <c r="F33" s="10"/>
      <c r="G33" s="10"/>
      <c r="T33" s="10"/>
      <c r="U33" s="10"/>
      <c r="V33" s="10"/>
      <c r="W33" s="10"/>
      <c r="X33" s="10"/>
      <c r="Y33" s="19"/>
    </row>
    <row r="34" spans="1:25">
      <c r="B34" s="10"/>
    </row>
  </sheetData>
  <mergeCells count="5">
    <mergeCell ref="A1:O1"/>
    <mergeCell ref="A2:R2"/>
    <mergeCell ref="I3:K3"/>
    <mergeCell ref="A4:A5"/>
    <mergeCell ref="G4:G5"/>
  </mergeCells>
  <phoneticPr fontId="1" type="noConversion"/>
  <printOptions horizontalCentered="1"/>
  <pageMargins left="0.59055118110236227" right="0.59055118110236227" top="0.78740157480314965" bottom="0.59055118110236227" header="0.39370078740157483" footer="0.39370078740157483"/>
  <pageSetup paperSize="9" scale="98" firstPageNumber="50" orientation="portrait" r:id="rId1"/>
  <headerFooter>
    <oddHeader xml:space="preserve">&amp;L&amp;8PCBS: North of West Bank Governorates Statistical Yearbook, 2011&amp;R&amp;1 ا&amp;8PCBS: كتاب محافظات شمال الضفة الغربية الاحصائي السنوي، 2011 </oddHeader>
    <oddFooter>&amp;C&amp;P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>
  <dimension ref="A1:Y28"/>
  <sheetViews>
    <sheetView rightToLeft="1" tabSelected="1" view="pageBreakPreview" zoomScale="150" zoomScaleNormal="100" zoomScaleSheetLayoutView="150" workbookViewId="0">
      <selection activeCell="J8" sqref="J8:J9"/>
    </sheetView>
  </sheetViews>
  <sheetFormatPr defaultRowHeight="14.25"/>
  <cols>
    <col min="1" max="1" width="11.875" style="1" customWidth="1"/>
    <col min="2" max="2" width="6.625" style="1" customWidth="1"/>
    <col min="3" max="3" width="13.125" style="1" customWidth="1"/>
    <col min="4" max="4" width="14.125" style="1" customWidth="1"/>
    <col min="5" max="5" width="10" style="1" customWidth="1"/>
    <col min="6" max="6" width="12.5" style="1" customWidth="1"/>
    <col min="7" max="7" width="15.875" style="1" customWidth="1"/>
    <col min="8" max="8" width="1.625" style="1" hidden="1" customWidth="1"/>
    <col min="9" max="10" width="9" style="1" hidden="1" customWidth="1"/>
    <col min="11" max="11" width="4.625" style="1" hidden="1" customWidth="1"/>
    <col min="12" max="17" width="9" style="1" hidden="1" customWidth="1"/>
    <col min="18" max="18" width="0.625" style="1" hidden="1" customWidth="1"/>
    <col min="19" max="16384" width="9" style="1"/>
  </cols>
  <sheetData>
    <row r="1" spans="1:25" ht="17.25" customHeight="1">
      <c r="A1" s="504" t="s">
        <v>488</v>
      </c>
      <c r="B1" s="749"/>
      <c r="C1" s="749"/>
      <c r="D1" s="749"/>
      <c r="E1" s="749"/>
      <c r="F1" s="749"/>
      <c r="G1" s="749"/>
      <c r="H1" s="749"/>
      <c r="I1" s="749"/>
      <c r="J1" s="749"/>
      <c r="K1" s="749"/>
      <c r="L1" s="749"/>
      <c r="M1" s="749"/>
      <c r="N1" s="749"/>
      <c r="O1" s="749"/>
      <c r="P1" s="5"/>
      <c r="Q1" s="5"/>
      <c r="R1" s="5"/>
      <c r="S1" s="10"/>
      <c r="T1" s="10"/>
      <c r="U1" s="10"/>
      <c r="V1" s="10"/>
      <c r="W1" s="10"/>
      <c r="X1" s="10"/>
      <c r="Y1" s="19"/>
    </row>
    <row r="2" spans="1:25" ht="13.5" customHeight="1">
      <c r="A2" s="519" t="s">
        <v>530</v>
      </c>
      <c r="B2" s="746"/>
      <c r="C2" s="746"/>
      <c r="D2" s="746"/>
      <c r="E2" s="746"/>
      <c r="F2" s="747"/>
      <c r="G2" s="747"/>
      <c r="H2" s="747"/>
      <c r="I2" s="747"/>
      <c r="J2" s="747"/>
      <c r="K2" s="747"/>
      <c r="L2" s="747"/>
      <c r="M2" s="747"/>
      <c r="N2" s="747"/>
      <c r="O2" s="747"/>
      <c r="P2" s="747"/>
      <c r="Q2" s="747"/>
      <c r="R2" s="747"/>
      <c r="S2" s="10"/>
      <c r="T2" s="10"/>
      <c r="U2" s="10"/>
      <c r="V2" s="10"/>
      <c r="W2" s="10"/>
      <c r="X2" s="10"/>
      <c r="Y2" s="19"/>
    </row>
    <row r="3" spans="1:25" ht="5.0999999999999996" customHeight="1">
      <c r="A3" s="316"/>
      <c r="B3" s="20"/>
      <c r="C3" s="20"/>
      <c r="D3" s="20"/>
      <c r="E3" s="20"/>
      <c r="F3" s="20"/>
      <c r="G3" s="20"/>
      <c r="H3" s="20"/>
      <c r="I3" s="748"/>
      <c r="J3" s="748"/>
      <c r="K3" s="748"/>
      <c r="L3" s="5"/>
      <c r="M3" s="5"/>
      <c r="N3" s="5"/>
      <c r="O3" s="5"/>
      <c r="P3" s="5"/>
      <c r="Q3" s="5"/>
      <c r="R3" s="5"/>
      <c r="S3" s="10"/>
      <c r="T3" s="10"/>
      <c r="U3" s="10"/>
      <c r="V3" s="10"/>
      <c r="W3" s="10"/>
      <c r="X3" s="10"/>
      <c r="Y3" s="19"/>
    </row>
    <row r="4" spans="1:25" ht="14.25" customHeight="1">
      <c r="A4" s="496" t="s">
        <v>3</v>
      </c>
      <c r="B4" s="444" t="s">
        <v>227</v>
      </c>
      <c r="C4" s="351" t="s">
        <v>394</v>
      </c>
      <c r="D4" s="351" t="s">
        <v>392</v>
      </c>
      <c r="E4" s="332" t="s">
        <v>229</v>
      </c>
      <c r="F4" s="351" t="s">
        <v>424</v>
      </c>
      <c r="G4" s="489" t="s">
        <v>4</v>
      </c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10"/>
      <c r="T4" s="10"/>
      <c r="U4" s="10"/>
      <c r="V4" s="10"/>
      <c r="W4" s="10"/>
      <c r="X4" s="10"/>
      <c r="Y4" s="19"/>
    </row>
    <row r="5" spans="1:25" ht="23.25" customHeight="1">
      <c r="A5" s="497"/>
      <c r="B5" s="443" t="s">
        <v>228</v>
      </c>
      <c r="C5" s="36" t="s">
        <v>393</v>
      </c>
      <c r="D5" s="36" t="s">
        <v>395</v>
      </c>
      <c r="E5" s="21" t="s">
        <v>230</v>
      </c>
      <c r="F5" s="36" t="s">
        <v>423</v>
      </c>
      <c r="G5" s="609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10"/>
      <c r="T5" s="10"/>
      <c r="U5" s="10"/>
      <c r="V5" s="10"/>
      <c r="W5" s="10"/>
      <c r="X5" s="10"/>
      <c r="Y5" s="19"/>
    </row>
    <row r="6" spans="1:25" ht="16.5" customHeight="1">
      <c r="A6" s="218" t="s">
        <v>7</v>
      </c>
      <c r="B6" s="57">
        <v>8</v>
      </c>
      <c r="C6" s="58">
        <v>185</v>
      </c>
      <c r="D6" s="58">
        <v>508</v>
      </c>
      <c r="E6" s="48">
        <v>14807</v>
      </c>
      <c r="F6" s="70">
        <v>62.7</v>
      </c>
      <c r="G6" s="43" t="s">
        <v>26</v>
      </c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10"/>
      <c r="T6" s="10"/>
      <c r="U6" s="10"/>
      <c r="V6" s="10"/>
      <c r="W6" s="10"/>
      <c r="X6" s="10"/>
      <c r="Y6" s="19"/>
    </row>
    <row r="7" spans="1:25" ht="16.5" customHeight="1">
      <c r="A7" s="265" t="s">
        <v>5</v>
      </c>
      <c r="B7" s="59">
        <v>91</v>
      </c>
      <c r="C7" s="60">
        <v>4992</v>
      </c>
      <c r="D7" s="60">
        <v>10704</v>
      </c>
      <c r="E7" s="60">
        <v>507372</v>
      </c>
      <c r="F7" s="75">
        <v>3412.4</v>
      </c>
      <c r="G7" s="231" t="s">
        <v>6</v>
      </c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10"/>
      <c r="T7" s="10"/>
      <c r="U7" s="10"/>
      <c r="V7" s="10"/>
      <c r="W7" s="10"/>
      <c r="X7" s="10"/>
      <c r="Y7" s="19"/>
    </row>
    <row r="8" spans="1:25" ht="15.95" customHeight="1">
      <c r="A8" s="10"/>
      <c r="B8" s="10"/>
      <c r="C8" s="10"/>
      <c r="D8" s="10"/>
      <c r="E8" s="10"/>
      <c r="F8" s="10"/>
      <c r="G8" s="22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9"/>
    </row>
    <row r="9" spans="1:25" ht="15.95" customHeight="1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9"/>
    </row>
    <row r="10" spans="1:25" ht="15.95" customHeight="1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9"/>
    </row>
    <row r="11" spans="1:25" ht="15.95" customHeight="1">
      <c r="A11" s="10"/>
      <c r="B11" s="403"/>
      <c r="C11" s="10"/>
      <c r="D11" s="10"/>
      <c r="E11" s="10"/>
      <c r="F11" s="10"/>
      <c r="G11" s="404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9"/>
    </row>
    <row r="12" spans="1:25" ht="15.95" customHeight="1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9"/>
    </row>
    <row r="13" spans="1:25" ht="15.95" customHeight="1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9"/>
    </row>
    <row r="14" spans="1:25" ht="15.95" customHeight="1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9"/>
    </row>
    <row r="15" spans="1:25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9"/>
    </row>
    <row r="16" spans="1:25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9"/>
    </row>
    <row r="17" spans="1:25">
      <c r="A17" s="19"/>
      <c r="B17" s="10"/>
      <c r="C17" s="10"/>
      <c r="D17" s="10"/>
      <c r="E17" s="10"/>
      <c r="F17" s="10"/>
      <c r="G17" s="10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0"/>
      <c r="T17" s="10"/>
      <c r="U17" s="10"/>
      <c r="V17" s="10"/>
      <c r="W17" s="10"/>
      <c r="X17" s="10"/>
      <c r="Y17" s="19"/>
    </row>
    <row r="18" spans="1:25">
      <c r="A18" s="19"/>
      <c r="B18" s="10"/>
      <c r="C18" s="10"/>
      <c r="D18" s="10"/>
      <c r="E18" s="10"/>
      <c r="F18" s="10"/>
      <c r="G18" s="10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0"/>
      <c r="T18" s="10"/>
      <c r="U18" s="10"/>
      <c r="V18" s="10"/>
      <c r="W18" s="10"/>
      <c r="X18" s="10"/>
      <c r="Y18" s="19"/>
    </row>
    <row r="19" spans="1:25">
      <c r="A19" s="19"/>
      <c r="B19" s="10"/>
      <c r="C19" s="10"/>
      <c r="D19" s="10"/>
      <c r="E19" s="10"/>
      <c r="F19" s="10"/>
      <c r="G19" s="10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0"/>
      <c r="T19" s="10"/>
      <c r="U19" s="10"/>
      <c r="V19" s="10"/>
      <c r="W19" s="10"/>
      <c r="X19" s="10"/>
      <c r="Y19" s="19"/>
    </row>
    <row r="20" spans="1:25">
      <c r="A20" s="19"/>
      <c r="B20" s="10"/>
      <c r="C20" s="10"/>
      <c r="D20" s="10"/>
      <c r="E20" s="10"/>
      <c r="F20" s="10"/>
      <c r="G20" s="10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0"/>
      <c r="T20" s="10"/>
      <c r="U20" s="10"/>
      <c r="V20" s="10"/>
      <c r="W20" s="10"/>
      <c r="X20" s="10"/>
      <c r="Y20" s="19"/>
    </row>
    <row r="21" spans="1:25">
      <c r="A21" s="19"/>
      <c r="B21" s="10"/>
      <c r="C21" s="10"/>
      <c r="D21" s="10"/>
      <c r="E21" s="10"/>
      <c r="F21" s="10"/>
      <c r="G21" s="10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0"/>
      <c r="T21" s="10"/>
      <c r="U21" s="10"/>
      <c r="V21" s="10"/>
      <c r="W21" s="10"/>
      <c r="X21" s="10"/>
      <c r="Y21" s="19"/>
    </row>
    <row r="22" spans="1:25">
      <c r="A22" s="19"/>
      <c r="B22" s="10"/>
      <c r="C22" s="10"/>
      <c r="D22" s="10"/>
      <c r="E22" s="10"/>
      <c r="F22" s="10"/>
      <c r="G22" s="10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0"/>
      <c r="T22" s="10"/>
      <c r="U22" s="10"/>
      <c r="V22" s="10"/>
      <c r="W22" s="10"/>
      <c r="X22" s="10"/>
      <c r="Y22" s="19"/>
    </row>
    <row r="23" spans="1:25">
      <c r="A23" s="19"/>
      <c r="B23" s="10"/>
      <c r="C23" s="10"/>
      <c r="D23" s="10"/>
      <c r="E23" s="10"/>
      <c r="F23" s="10"/>
      <c r="G23" s="10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0"/>
      <c r="T23" s="10"/>
      <c r="U23" s="10"/>
      <c r="V23" s="10"/>
      <c r="W23" s="10"/>
      <c r="X23" s="10"/>
      <c r="Y23" s="19"/>
    </row>
    <row r="24" spans="1:25">
      <c r="A24" s="19"/>
      <c r="B24" s="10"/>
      <c r="C24" s="10"/>
      <c r="D24" s="10"/>
      <c r="E24" s="10"/>
      <c r="F24" s="10"/>
      <c r="G24" s="10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0"/>
      <c r="T24" s="10"/>
      <c r="U24" s="10"/>
      <c r="V24" s="10"/>
      <c r="W24" s="10"/>
      <c r="X24" s="10"/>
      <c r="Y24" s="19"/>
    </row>
    <row r="25" spans="1:25">
      <c r="A25" s="19"/>
      <c r="B25" s="10"/>
      <c r="C25" s="10"/>
      <c r="D25" s="10"/>
      <c r="E25" s="10"/>
      <c r="F25" s="10"/>
      <c r="G25" s="10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0"/>
      <c r="T25" s="10"/>
      <c r="U25" s="10"/>
      <c r="V25" s="10"/>
      <c r="W25" s="10"/>
      <c r="X25" s="10"/>
      <c r="Y25" s="19"/>
    </row>
    <row r="26" spans="1:25">
      <c r="A26" s="19"/>
      <c r="B26" s="10"/>
      <c r="C26" s="10"/>
      <c r="D26" s="10"/>
      <c r="E26" s="10"/>
      <c r="F26" s="10"/>
      <c r="G26" s="10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0"/>
      <c r="T26" s="10"/>
      <c r="U26" s="10"/>
      <c r="V26" s="10"/>
      <c r="W26" s="10"/>
      <c r="X26" s="10"/>
      <c r="Y26" s="19"/>
    </row>
    <row r="27" spans="1:25">
      <c r="A27" s="19"/>
      <c r="B27" s="10"/>
      <c r="C27" s="10"/>
      <c r="D27" s="10"/>
      <c r="E27" s="10"/>
      <c r="F27" s="10"/>
      <c r="G27" s="10"/>
      <c r="T27" s="10"/>
      <c r="U27" s="10"/>
      <c r="V27" s="10"/>
      <c r="W27" s="10"/>
      <c r="X27" s="10"/>
      <c r="Y27" s="19"/>
    </row>
    <row r="28" spans="1:25">
      <c r="B28" s="10"/>
    </row>
  </sheetData>
  <mergeCells count="5">
    <mergeCell ref="A1:O1"/>
    <mergeCell ref="A2:R2"/>
    <mergeCell ref="I3:K3"/>
    <mergeCell ref="A4:A5"/>
    <mergeCell ref="G4:G5"/>
  </mergeCells>
  <phoneticPr fontId="1" type="noConversion"/>
  <printOptions horizontalCentered="1"/>
  <pageMargins left="0.59055118110236227" right="0.59055118110236227" top="0.78740157480314965" bottom="0.59055118110236227" header="0.39370078740157483" footer="0.39370078740157483"/>
  <pageSetup paperSize="9" scale="98" firstPageNumber="50" orientation="portrait" r:id="rId1"/>
  <headerFooter>
    <oddHeader xml:space="preserve">&amp;L&amp;8PCBS: North of West Bank Governorates Statistical Yearbook, 2011&amp;R&amp;1 ا&amp;8PCBS: كتاب محافظات شمال الضفة الغربية الاحصائي السنوي، 2011 </oddHeader>
    <oddFooter>&amp;C&amp;P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>
  <dimension ref="A1:L14"/>
  <sheetViews>
    <sheetView rightToLeft="1" tabSelected="1" view="pageBreakPreview" topLeftCell="A7" zoomScale="150" zoomScaleNormal="100" zoomScaleSheetLayoutView="150" workbookViewId="0">
      <selection activeCell="J8" sqref="J8:J9"/>
    </sheetView>
  </sheetViews>
  <sheetFormatPr defaultRowHeight="14.25"/>
  <cols>
    <col min="1" max="1" width="17.25" style="1" customWidth="1"/>
    <col min="2" max="2" width="12.125" style="1" customWidth="1"/>
    <col min="3" max="3" width="12.25" style="1" customWidth="1"/>
    <col min="4" max="4" width="11.75" style="1" customWidth="1"/>
    <col min="5" max="5" width="8.875" style="1" customWidth="1"/>
    <col min="6" max="6" width="16.5" style="1" customWidth="1"/>
    <col min="7" max="7" width="0.125" style="1" hidden="1" customWidth="1"/>
    <col min="8" max="8" width="0.25" style="1" hidden="1" customWidth="1"/>
    <col min="9" max="11" width="9" style="1" hidden="1" customWidth="1"/>
    <col min="12" max="12" width="6.375" style="1" hidden="1" customWidth="1"/>
    <col min="13" max="16384" width="9" style="1"/>
  </cols>
  <sheetData>
    <row r="1" spans="1:12" ht="38.25" customHeight="1">
      <c r="A1" s="493" t="s">
        <v>489</v>
      </c>
      <c r="B1" s="751"/>
      <c r="C1" s="751"/>
      <c r="D1" s="751"/>
      <c r="E1" s="751"/>
      <c r="F1" s="751"/>
      <c r="G1" s="751"/>
    </row>
    <row r="2" spans="1:12" ht="45" customHeight="1">
      <c r="A2" s="532" t="s">
        <v>531</v>
      </c>
      <c r="B2" s="752"/>
      <c r="C2" s="752"/>
      <c r="D2" s="752"/>
      <c r="E2" s="752"/>
      <c r="F2" s="751"/>
      <c r="G2" s="751"/>
      <c r="H2" s="751"/>
      <c r="I2" s="751"/>
      <c r="J2" s="751"/>
      <c r="K2" s="751"/>
      <c r="L2" s="751"/>
    </row>
    <row r="3" spans="1:12" ht="5.0999999999999996" customHeight="1">
      <c r="A3" s="293"/>
      <c r="B3" s="310"/>
      <c r="C3" s="310"/>
      <c r="D3" s="310"/>
      <c r="E3" s="310"/>
      <c r="F3" s="310"/>
    </row>
    <row r="4" spans="1:12" ht="16.5" customHeight="1">
      <c r="A4" s="517" t="s">
        <v>12</v>
      </c>
      <c r="B4" s="517" t="s">
        <v>374</v>
      </c>
      <c r="C4" s="754" t="s">
        <v>435</v>
      </c>
      <c r="D4" s="755"/>
      <c r="E4" s="756"/>
      <c r="F4" s="564" t="s">
        <v>120</v>
      </c>
    </row>
    <row r="5" spans="1:12" ht="16.5" customHeight="1">
      <c r="A5" s="750"/>
      <c r="B5" s="753"/>
      <c r="C5" s="388" t="s">
        <v>27</v>
      </c>
      <c r="D5" s="388" t="s">
        <v>43</v>
      </c>
      <c r="E5" s="389" t="s">
        <v>8</v>
      </c>
      <c r="F5" s="565"/>
    </row>
    <row r="6" spans="1:12" ht="12.75" customHeight="1">
      <c r="A6" s="750"/>
      <c r="B6" s="753"/>
      <c r="C6" s="390" t="s">
        <v>28</v>
      </c>
      <c r="D6" s="390" t="s">
        <v>29</v>
      </c>
      <c r="E6" s="391" t="s">
        <v>9</v>
      </c>
      <c r="F6" s="565"/>
    </row>
    <row r="7" spans="1:12" ht="16.5" customHeight="1">
      <c r="A7" s="23" t="s">
        <v>5</v>
      </c>
      <c r="B7" s="47">
        <v>77059</v>
      </c>
      <c r="C7" s="48">
        <v>168469</v>
      </c>
      <c r="D7" s="48">
        <v>42699</v>
      </c>
      <c r="E7" s="76">
        <v>211168</v>
      </c>
      <c r="F7" s="24" t="s">
        <v>6</v>
      </c>
    </row>
    <row r="8" spans="1:12" ht="16.5" customHeight="1">
      <c r="A8" s="25" t="s">
        <v>7</v>
      </c>
      <c r="B8" s="53">
        <v>38508</v>
      </c>
      <c r="C8" s="54">
        <v>72793</v>
      </c>
      <c r="D8" s="54">
        <v>19196</v>
      </c>
      <c r="E8" s="77">
        <v>91989</v>
      </c>
      <c r="F8" s="38" t="s">
        <v>26</v>
      </c>
    </row>
    <row r="9" spans="1:12" ht="16.5" customHeight="1">
      <c r="A9" s="3" t="s">
        <v>13</v>
      </c>
      <c r="B9" s="49">
        <v>11023</v>
      </c>
      <c r="C9" s="50">
        <v>18113</v>
      </c>
      <c r="D9" s="50">
        <v>4864</v>
      </c>
      <c r="E9" s="77">
        <v>22977</v>
      </c>
      <c r="F9" s="27" t="s">
        <v>20</v>
      </c>
    </row>
    <row r="10" spans="1:12" ht="16.5" customHeight="1">
      <c r="A10" s="3" t="s">
        <v>14</v>
      </c>
      <c r="B10" s="49">
        <v>1652</v>
      </c>
      <c r="C10" s="50">
        <v>2532</v>
      </c>
      <c r="D10" s="52">
        <v>634</v>
      </c>
      <c r="E10" s="77">
        <v>3166</v>
      </c>
      <c r="F10" s="27" t="s">
        <v>21</v>
      </c>
    </row>
    <row r="11" spans="1:12" ht="16.5" customHeight="1">
      <c r="A11" s="3" t="s">
        <v>15</v>
      </c>
      <c r="B11" s="49">
        <v>6111</v>
      </c>
      <c r="C11" s="50">
        <v>10936</v>
      </c>
      <c r="D11" s="50">
        <v>3276</v>
      </c>
      <c r="E11" s="77">
        <v>14212</v>
      </c>
      <c r="F11" s="27" t="s">
        <v>22</v>
      </c>
    </row>
    <row r="12" spans="1:12" ht="16.5" customHeight="1">
      <c r="A12" s="3" t="s">
        <v>16</v>
      </c>
      <c r="B12" s="49">
        <v>13742</v>
      </c>
      <c r="C12" s="50">
        <v>31125</v>
      </c>
      <c r="D12" s="50">
        <v>7399</v>
      </c>
      <c r="E12" s="77">
        <v>38524</v>
      </c>
      <c r="F12" s="27" t="s">
        <v>23</v>
      </c>
    </row>
    <row r="13" spans="1:12" ht="16.5" customHeight="1">
      <c r="A13" s="3" t="s">
        <v>17</v>
      </c>
      <c r="B13" s="49">
        <v>3847</v>
      </c>
      <c r="C13" s="50">
        <v>6716</v>
      </c>
      <c r="D13" s="50">
        <v>1981</v>
      </c>
      <c r="E13" s="77">
        <v>8697</v>
      </c>
      <c r="F13" s="27" t="s">
        <v>24</v>
      </c>
    </row>
    <row r="14" spans="1:12" ht="16.5" customHeight="1">
      <c r="A14" s="28" t="s">
        <v>18</v>
      </c>
      <c r="B14" s="55">
        <v>2133</v>
      </c>
      <c r="C14" s="56">
        <v>3371</v>
      </c>
      <c r="D14" s="56">
        <v>1042</v>
      </c>
      <c r="E14" s="78">
        <v>4413</v>
      </c>
      <c r="F14" s="29" t="s">
        <v>25</v>
      </c>
    </row>
  </sheetData>
  <mergeCells count="6">
    <mergeCell ref="A4:A6"/>
    <mergeCell ref="A1:G1"/>
    <mergeCell ref="A2:L2"/>
    <mergeCell ref="B4:B6"/>
    <mergeCell ref="F4:F6"/>
    <mergeCell ref="C4:E4"/>
  </mergeCells>
  <phoneticPr fontId="1" type="noConversion"/>
  <printOptions horizontalCentered="1"/>
  <pageMargins left="0.59055118110236227" right="0.59055118110236227" top="0.78740157480314965" bottom="0.59055118110236227" header="0.39370078740157483" footer="0.39370078740157483"/>
  <pageSetup paperSize="9" scale="98" firstPageNumber="50" orientation="portrait" r:id="rId1"/>
  <headerFooter>
    <oddHeader xml:space="preserve">&amp;L&amp;8PCBS: North of West Bank Governorates Statistical Yearbook, 2011&amp;R&amp;1 ا&amp;8PCBS: كتاب محافظات شمال الضفة الغربية الاحصائي السنوي، 2011 </oddHeader>
    <oddFooter>&amp;C&amp;P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>
  <dimension ref="A1:S26"/>
  <sheetViews>
    <sheetView rightToLeft="1" tabSelected="1" view="pageBreakPreview" zoomScale="150" zoomScaleNormal="100" zoomScaleSheetLayoutView="150" workbookViewId="0">
      <selection activeCell="J8" sqref="J8:J9"/>
    </sheetView>
  </sheetViews>
  <sheetFormatPr defaultRowHeight="14.25"/>
  <cols>
    <col min="1" max="1" width="3.875" style="1" customWidth="1"/>
    <col min="2" max="2" width="11.25" style="1" customWidth="1"/>
    <col min="3" max="3" width="6.625" style="1" customWidth="1"/>
    <col min="4" max="4" width="6" style="1" customWidth="1"/>
    <col min="5" max="5" width="6.25" style="1" customWidth="1"/>
    <col min="6" max="6" width="7" style="1" customWidth="1"/>
    <col min="7" max="7" width="6.375" style="1" customWidth="1"/>
    <col min="8" max="8" width="6" style="1" customWidth="1"/>
    <col min="9" max="9" width="9" style="1" customWidth="1"/>
    <col min="10" max="10" width="6.625" style="1" customWidth="1"/>
    <col min="11" max="11" width="12" style="1" customWidth="1"/>
    <col min="12" max="12" width="3.75" style="1" customWidth="1"/>
    <col min="13" max="13" width="10" style="10" customWidth="1"/>
    <col min="14" max="14" width="12.875" style="10" customWidth="1"/>
    <col min="15" max="15" width="21.25" style="10" customWidth="1"/>
    <col min="16" max="17" width="9" style="10"/>
    <col min="18" max="19" width="9" style="186"/>
    <col min="20" max="16384" width="9" style="1"/>
  </cols>
  <sheetData>
    <row r="1" spans="1:19" ht="39.75" customHeight="1">
      <c r="A1" s="757" t="s">
        <v>425</v>
      </c>
      <c r="B1" s="758"/>
      <c r="C1" s="758"/>
      <c r="D1" s="758"/>
      <c r="E1" s="758"/>
      <c r="F1" s="758"/>
      <c r="G1" s="758"/>
      <c r="H1" s="758"/>
      <c r="I1" s="758"/>
      <c r="J1" s="758"/>
      <c r="K1" s="758"/>
      <c r="L1" s="758"/>
    </row>
    <row r="2" spans="1:19" ht="29.25" customHeight="1">
      <c r="A2" s="554" t="s">
        <v>532</v>
      </c>
      <c r="B2" s="759"/>
      <c r="C2" s="759"/>
      <c r="D2" s="759"/>
      <c r="E2" s="759"/>
      <c r="F2" s="758"/>
      <c r="G2" s="758"/>
      <c r="H2" s="758"/>
      <c r="I2" s="758"/>
      <c r="J2" s="758"/>
      <c r="K2" s="758"/>
      <c r="L2" s="758"/>
      <c r="M2" s="297"/>
      <c r="N2" s="297"/>
    </row>
    <row r="3" spans="1:19" ht="5.0999999999999996" customHeight="1">
      <c r="A3" s="158"/>
      <c r="B3" s="766"/>
      <c r="C3" s="766"/>
      <c r="D3" s="766"/>
      <c r="E3" s="766"/>
      <c r="F3" s="766"/>
      <c r="G3" s="766"/>
      <c r="H3" s="766"/>
      <c r="I3" s="766"/>
      <c r="J3" s="766"/>
      <c r="K3" s="766"/>
      <c r="L3" s="317"/>
    </row>
    <row r="4" spans="1:19" ht="15.95" customHeight="1">
      <c r="A4" s="770" t="s">
        <v>284</v>
      </c>
      <c r="B4" s="517" t="s">
        <v>282</v>
      </c>
      <c r="C4" s="767" t="s">
        <v>56</v>
      </c>
      <c r="D4" s="768"/>
      <c r="E4" s="768"/>
      <c r="F4" s="764" t="s">
        <v>57</v>
      </c>
      <c r="G4" s="764"/>
      <c r="H4" s="765"/>
      <c r="I4" s="739" t="s">
        <v>7</v>
      </c>
      <c r="J4" s="739" t="s">
        <v>5</v>
      </c>
      <c r="K4" s="489" t="s">
        <v>283</v>
      </c>
      <c r="L4" s="773" t="s">
        <v>285</v>
      </c>
    </row>
    <row r="5" spans="1:19" ht="16.5" customHeight="1">
      <c r="A5" s="771"/>
      <c r="B5" s="586"/>
      <c r="C5" s="84" t="s">
        <v>13</v>
      </c>
      <c r="D5" s="84" t="s">
        <v>58</v>
      </c>
      <c r="E5" s="84" t="s">
        <v>15</v>
      </c>
      <c r="F5" s="84" t="s">
        <v>16</v>
      </c>
      <c r="G5" s="84" t="s">
        <v>59</v>
      </c>
      <c r="H5" s="84" t="s">
        <v>18</v>
      </c>
      <c r="I5" s="769"/>
      <c r="J5" s="769"/>
      <c r="K5" s="609"/>
      <c r="L5" s="774"/>
    </row>
    <row r="6" spans="1:19" ht="24" customHeight="1">
      <c r="A6" s="772"/>
      <c r="B6" s="586"/>
      <c r="C6" s="8" t="s">
        <v>60</v>
      </c>
      <c r="D6" s="8" t="s">
        <v>61</v>
      </c>
      <c r="E6" s="8" t="s">
        <v>62</v>
      </c>
      <c r="F6" s="8" t="s">
        <v>23</v>
      </c>
      <c r="G6" s="8" t="s">
        <v>24</v>
      </c>
      <c r="H6" s="8" t="s">
        <v>25</v>
      </c>
      <c r="I6" s="372" t="s">
        <v>26</v>
      </c>
      <c r="J6" s="367" t="s">
        <v>64</v>
      </c>
      <c r="K6" s="609"/>
      <c r="L6" s="775"/>
    </row>
    <row r="7" spans="1:19" s="298" customFormat="1" ht="49.5" customHeight="1">
      <c r="A7" s="345" t="s">
        <v>256</v>
      </c>
      <c r="B7" s="200" t="s">
        <v>231</v>
      </c>
      <c r="C7" s="201">
        <v>1994</v>
      </c>
      <c r="D7" s="202">
        <v>178</v>
      </c>
      <c r="E7" s="202">
        <v>527</v>
      </c>
      <c r="F7" s="202">
        <v>973</v>
      </c>
      <c r="G7" s="202">
        <v>578</v>
      </c>
      <c r="H7" s="202">
        <v>142</v>
      </c>
      <c r="I7" s="203">
        <v>4392</v>
      </c>
      <c r="J7" s="203">
        <v>5930</v>
      </c>
      <c r="K7" s="145" t="s">
        <v>426</v>
      </c>
      <c r="L7" s="227" t="s">
        <v>269</v>
      </c>
      <c r="M7" s="13"/>
      <c r="N7" s="13"/>
      <c r="O7" s="13"/>
      <c r="P7" s="13"/>
      <c r="Q7" s="13"/>
      <c r="R7" s="189"/>
      <c r="S7" s="189"/>
    </row>
    <row r="8" spans="1:19" s="298" customFormat="1" ht="30.75" customHeight="1">
      <c r="A8" s="226" t="s">
        <v>257</v>
      </c>
      <c r="B8" s="204" t="s">
        <v>232</v>
      </c>
      <c r="C8" s="205">
        <v>19</v>
      </c>
      <c r="D8" s="205">
        <v>0</v>
      </c>
      <c r="E8" s="205">
        <v>3</v>
      </c>
      <c r="F8" s="205">
        <v>67</v>
      </c>
      <c r="G8" s="205">
        <v>1</v>
      </c>
      <c r="H8" s="205">
        <v>2</v>
      </c>
      <c r="I8" s="206">
        <v>92</v>
      </c>
      <c r="J8" s="206">
        <v>285</v>
      </c>
      <c r="K8" s="146" t="s">
        <v>244</v>
      </c>
      <c r="L8" s="37" t="s">
        <v>270</v>
      </c>
      <c r="M8" s="13"/>
      <c r="N8" s="13"/>
      <c r="O8" s="13"/>
      <c r="P8" s="13"/>
      <c r="Q8" s="13"/>
      <c r="R8" s="189"/>
      <c r="S8" s="189"/>
    </row>
    <row r="9" spans="1:19" s="298" customFormat="1" ht="16.5" customHeight="1">
      <c r="A9" s="226" t="s">
        <v>258</v>
      </c>
      <c r="B9" s="204" t="s">
        <v>233</v>
      </c>
      <c r="C9" s="207">
        <v>1207</v>
      </c>
      <c r="D9" s="205">
        <v>173</v>
      </c>
      <c r="E9" s="205">
        <v>799</v>
      </c>
      <c r="F9" s="207">
        <v>2278</v>
      </c>
      <c r="G9" s="205">
        <v>575</v>
      </c>
      <c r="H9" s="205">
        <v>343</v>
      </c>
      <c r="I9" s="208">
        <v>5375</v>
      </c>
      <c r="J9" s="208">
        <v>11554</v>
      </c>
      <c r="K9" s="146" t="s">
        <v>245</v>
      </c>
      <c r="L9" s="37" t="s">
        <v>271</v>
      </c>
      <c r="M9" s="13"/>
      <c r="N9" s="13"/>
      <c r="O9" s="13"/>
      <c r="P9" s="13"/>
      <c r="Q9" s="13"/>
      <c r="R9" s="189"/>
      <c r="S9" s="189"/>
    </row>
    <row r="10" spans="1:19" s="298" customFormat="1" ht="31.5" customHeight="1">
      <c r="A10" s="226" t="s">
        <v>259</v>
      </c>
      <c r="B10" s="204" t="s">
        <v>234</v>
      </c>
      <c r="C10" s="205">
        <v>53</v>
      </c>
      <c r="D10" s="205">
        <v>11</v>
      </c>
      <c r="E10" s="205">
        <v>47</v>
      </c>
      <c r="F10" s="205">
        <v>7</v>
      </c>
      <c r="G10" s="205">
        <v>52</v>
      </c>
      <c r="H10" s="205">
        <v>0</v>
      </c>
      <c r="I10" s="206">
        <v>170</v>
      </c>
      <c r="J10" s="206">
        <v>197</v>
      </c>
      <c r="K10" s="146" t="s">
        <v>246</v>
      </c>
      <c r="L10" s="37" t="s">
        <v>272</v>
      </c>
      <c r="M10" s="13"/>
      <c r="N10" s="13"/>
      <c r="O10" s="13"/>
      <c r="P10" s="13"/>
      <c r="Q10" s="13"/>
      <c r="R10" s="189"/>
      <c r="S10" s="189"/>
    </row>
    <row r="11" spans="1:19" s="298" customFormat="1" ht="13.5" customHeight="1">
      <c r="A11" s="226" t="s">
        <v>260</v>
      </c>
      <c r="B11" s="204" t="s">
        <v>235</v>
      </c>
      <c r="C11" s="205">
        <v>26</v>
      </c>
      <c r="D11" s="205">
        <v>3</v>
      </c>
      <c r="E11" s="205">
        <v>13</v>
      </c>
      <c r="F11" s="205">
        <v>73</v>
      </c>
      <c r="G11" s="205">
        <v>9</v>
      </c>
      <c r="H11" s="205">
        <v>4</v>
      </c>
      <c r="I11" s="206">
        <v>128</v>
      </c>
      <c r="J11" s="206">
        <v>308</v>
      </c>
      <c r="K11" s="146" t="s">
        <v>247</v>
      </c>
      <c r="L11" s="37" t="s">
        <v>273</v>
      </c>
      <c r="M11" s="13"/>
      <c r="N11" s="13"/>
      <c r="O11" s="13"/>
      <c r="P11" s="13"/>
      <c r="Q11" s="13"/>
      <c r="R11" s="189"/>
      <c r="S11" s="189"/>
    </row>
    <row r="12" spans="1:19" ht="33.75" customHeight="1">
      <c r="A12" s="226" t="s">
        <v>261</v>
      </c>
      <c r="B12" s="204" t="s">
        <v>236</v>
      </c>
      <c r="C12" s="207">
        <v>5567</v>
      </c>
      <c r="D12" s="205">
        <v>956</v>
      </c>
      <c r="E12" s="207">
        <v>3313</v>
      </c>
      <c r="F12" s="207">
        <v>7239</v>
      </c>
      <c r="G12" s="207">
        <v>1938</v>
      </c>
      <c r="H12" s="207">
        <v>1150</v>
      </c>
      <c r="I12" s="208">
        <v>20163</v>
      </c>
      <c r="J12" s="208">
        <v>40709</v>
      </c>
      <c r="K12" s="146" t="s">
        <v>248</v>
      </c>
      <c r="L12" s="37" t="s">
        <v>274</v>
      </c>
    </row>
    <row r="13" spans="1:19" ht="25.5" customHeight="1">
      <c r="A13" s="226" t="s">
        <v>262</v>
      </c>
      <c r="B13" s="204" t="s">
        <v>237</v>
      </c>
      <c r="C13" s="205">
        <v>478</v>
      </c>
      <c r="D13" s="205">
        <v>68</v>
      </c>
      <c r="E13" s="205">
        <v>296</v>
      </c>
      <c r="F13" s="205">
        <v>681</v>
      </c>
      <c r="G13" s="205">
        <v>128</v>
      </c>
      <c r="H13" s="205">
        <v>94</v>
      </c>
      <c r="I13" s="208">
        <v>1745</v>
      </c>
      <c r="J13" s="208">
        <v>3323</v>
      </c>
      <c r="K13" s="146" t="s">
        <v>249</v>
      </c>
      <c r="L13" s="37" t="s">
        <v>275</v>
      </c>
    </row>
    <row r="14" spans="1:19" ht="36" customHeight="1">
      <c r="A14" s="226" t="s">
        <v>263</v>
      </c>
      <c r="B14" s="204" t="s">
        <v>238</v>
      </c>
      <c r="C14" s="205">
        <v>76</v>
      </c>
      <c r="D14" s="205">
        <v>13</v>
      </c>
      <c r="E14" s="205">
        <v>54</v>
      </c>
      <c r="F14" s="205">
        <v>103</v>
      </c>
      <c r="G14" s="205">
        <v>23</v>
      </c>
      <c r="H14" s="205">
        <v>8</v>
      </c>
      <c r="I14" s="206">
        <v>277</v>
      </c>
      <c r="J14" s="206">
        <v>653</v>
      </c>
      <c r="K14" s="146" t="s">
        <v>250</v>
      </c>
      <c r="L14" s="37" t="s">
        <v>276</v>
      </c>
    </row>
    <row r="15" spans="1:19" ht="24.75" customHeight="1">
      <c r="A15" s="226" t="s">
        <v>264</v>
      </c>
      <c r="B15" s="204" t="s">
        <v>239</v>
      </c>
      <c r="C15" s="205">
        <v>54</v>
      </c>
      <c r="D15" s="205">
        <v>8</v>
      </c>
      <c r="E15" s="205">
        <v>39</v>
      </c>
      <c r="F15" s="205">
        <v>125</v>
      </c>
      <c r="G15" s="205">
        <v>29</v>
      </c>
      <c r="H15" s="205">
        <v>12</v>
      </c>
      <c r="I15" s="206">
        <v>267</v>
      </c>
      <c r="J15" s="206">
        <v>594</v>
      </c>
      <c r="K15" s="146" t="s">
        <v>251</v>
      </c>
      <c r="L15" s="37" t="s">
        <v>277</v>
      </c>
    </row>
    <row r="16" spans="1:19" ht="35.25" customHeight="1">
      <c r="A16" s="226" t="s">
        <v>265</v>
      </c>
      <c r="B16" s="204" t="s">
        <v>240</v>
      </c>
      <c r="C16" s="205">
        <v>295</v>
      </c>
      <c r="D16" s="205">
        <v>38</v>
      </c>
      <c r="E16" s="205">
        <v>192</v>
      </c>
      <c r="F16" s="205">
        <v>484</v>
      </c>
      <c r="G16" s="205">
        <v>98</v>
      </c>
      <c r="H16" s="205">
        <v>55</v>
      </c>
      <c r="I16" s="208">
        <v>1162</v>
      </c>
      <c r="J16" s="208">
        <v>2839</v>
      </c>
      <c r="K16" s="146" t="s">
        <v>252</v>
      </c>
      <c r="L16" s="37" t="s">
        <v>278</v>
      </c>
    </row>
    <row r="17" spans="1:17" ht="18.75" customHeight="1">
      <c r="A17" s="226" t="s">
        <v>266</v>
      </c>
      <c r="B17" s="204" t="s">
        <v>241</v>
      </c>
      <c r="C17" s="205">
        <v>175</v>
      </c>
      <c r="D17" s="205">
        <v>30</v>
      </c>
      <c r="E17" s="205">
        <v>129</v>
      </c>
      <c r="F17" s="205">
        <v>235</v>
      </c>
      <c r="G17" s="205">
        <v>56</v>
      </c>
      <c r="H17" s="205">
        <v>45</v>
      </c>
      <c r="I17" s="206">
        <v>670</v>
      </c>
      <c r="J17" s="208">
        <v>1547</v>
      </c>
      <c r="K17" s="146" t="s">
        <v>253</v>
      </c>
      <c r="L17" s="37" t="s">
        <v>279</v>
      </c>
    </row>
    <row r="18" spans="1:17" ht="34.5">
      <c r="A18" s="226" t="s">
        <v>267</v>
      </c>
      <c r="B18" s="204" t="s">
        <v>242</v>
      </c>
      <c r="C18" s="205">
        <v>371</v>
      </c>
      <c r="D18" s="205">
        <v>41</v>
      </c>
      <c r="E18" s="205">
        <v>236</v>
      </c>
      <c r="F18" s="205">
        <v>490</v>
      </c>
      <c r="G18" s="205">
        <v>93</v>
      </c>
      <c r="H18" s="205">
        <v>85</v>
      </c>
      <c r="I18" s="208">
        <v>1316</v>
      </c>
      <c r="J18" s="208">
        <v>3097</v>
      </c>
      <c r="K18" s="146" t="s">
        <v>254</v>
      </c>
      <c r="L18" s="37" t="s">
        <v>280</v>
      </c>
    </row>
    <row r="19" spans="1:17" ht="49.5" customHeight="1">
      <c r="A19" s="226" t="s">
        <v>268</v>
      </c>
      <c r="B19" s="204" t="s">
        <v>243</v>
      </c>
      <c r="C19" s="205">
        <v>708</v>
      </c>
      <c r="D19" s="205">
        <v>133</v>
      </c>
      <c r="E19" s="205">
        <v>463</v>
      </c>
      <c r="F19" s="205">
        <v>987</v>
      </c>
      <c r="G19" s="205">
        <v>267</v>
      </c>
      <c r="H19" s="205">
        <v>193</v>
      </c>
      <c r="I19" s="208">
        <v>2751</v>
      </c>
      <c r="J19" s="208">
        <v>6023</v>
      </c>
      <c r="K19" s="148" t="s">
        <v>255</v>
      </c>
      <c r="L19" s="42" t="s">
        <v>281</v>
      </c>
    </row>
    <row r="20" spans="1:17">
      <c r="A20" s="760" t="s">
        <v>143</v>
      </c>
      <c r="B20" s="761"/>
      <c r="C20" s="209">
        <v>11023</v>
      </c>
      <c r="D20" s="210">
        <v>1652</v>
      </c>
      <c r="E20" s="210">
        <v>6111</v>
      </c>
      <c r="F20" s="210">
        <v>13742</v>
      </c>
      <c r="G20" s="210">
        <v>3847</v>
      </c>
      <c r="H20" s="210">
        <v>2133</v>
      </c>
      <c r="I20" s="210">
        <v>38508</v>
      </c>
      <c r="J20" s="211">
        <v>77059</v>
      </c>
      <c r="K20" s="762" t="s">
        <v>149</v>
      </c>
      <c r="L20" s="763"/>
    </row>
    <row r="21" spans="1:17" s="19" customFormat="1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</row>
    <row r="22" spans="1:17" s="19" customFormat="1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</row>
    <row r="23" spans="1:17" s="19" customFormat="1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</row>
    <row r="24" spans="1:17" s="19" customFormat="1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</row>
    <row r="25" spans="1:17" s="19" customFormat="1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</row>
    <row r="26" spans="1:17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</row>
  </sheetData>
  <mergeCells count="13">
    <mergeCell ref="A1:L1"/>
    <mergeCell ref="A2:L2"/>
    <mergeCell ref="A20:B20"/>
    <mergeCell ref="K20:L20"/>
    <mergeCell ref="B4:B6"/>
    <mergeCell ref="F4:H4"/>
    <mergeCell ref="B3:K3"/>
    <mergeCell ref="C4:E4"/>
    <mergeCell ref="I4:I5"/>
    <mergeCell ref="J4:J5"/>
    <mergeCell ref="K4:K6"/>
    <mergeCell ref="A4:A6"/>
    <mergeCell ref="L4:L6"/>
  </mergeCells>
  <phoneticPr fontId="1" type="noConversion"/>
  <printOptions horizontalCentered="1"/>
  <pageMargins left="0.59055118110236227" right="0.59055118110236227" top="0.78740157480314965" bottom="0.59055118110236227" header="0.39370078740157483" footer="0.39370078740157483"/>
  <pageSetup paperSize="9" scale="98" firstPageNumber="50" orientation="portrait" r:id="rId1"/>
  <headerFooter>
    <oddHeader xml:space="preserve">&amp;L&amp;8PCBS: North of West Bank Governorates Statistical Yearbook, 2011&amp;R&amp;1 ا&amp;8PCBS: كتاب محافظات شمال الضفة الغربية الاحصائي السنوي، 2011 </oddHeader>
    <oddFooter>&amp;C&amp;P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>
  <dimension ref="A1:AV17"/>
  <sheetViews>
    <sheetView rightToLeft="1" tabSelected="1" view="pageBreakPreview" topLeftCell="A10" zoomScale="150" zoomScaleNormal="100" zoomScaleSheetLayoutView="150" workbookViewId="0">
      <selection activeCell="J8" sqref="J8:J9"/>
    </sheetView>
  </sheetViews>
  <sheetFormatPr defaultRowHeight="14.25"/>
  <cols>
    <col min="1" max="1" width="16.375" style="1" customWidth="1"/>
    <col min="2" max="2" width="9.5" style="1" customWidth="1"/>
    <col min="3" max="3" width="6.125" style="1" customWidth="1"/>
    <col min="4" max="4" width="8" style="1" customWidth="1"/>
    <col min="5" max="5" width="7.375" style="1" customWidth="1"/>
    <col min="6" max="6" width="8" style="1" customWidth="1"/>
    <col min="7" max="7" width="7.875" style="1" customWidth="1"/>
    <col min="8" max="8" width="21.125" style="1" customWidth="1"/>
    <col min="9" max="9" width="10" style="10" customWidth="1"/>
    <col min="10" max="10" width="12.875" style="10" customWidth="1"/>
    <col min="11" max="11" width="21.25" style="10" customWidth="1"/>
    <col min="12" max="48" width="9" style="10"/>
    <col min="49" max="16384" width="9" style="1"/>
  </cols>
  <sheetData>
    <row r="1" spans="1:48" ht="18" customHeight="1">
      <c r="A1" s="493" t="s">
        <v>448</v>
      </c>
      <c r="B1" s="493"/>
      <c r="C1" s="493"/>
      <c r="D1" s="493"/>
      <c r="E1" s="493"/>
      <c r="F1" s="493"/>
      <c r="G1" s="493"/>
      <c r="H1" s="493"/>
    </row>
    <row r="2" spans="1:48" ht="30" customHeight="1">
      <c r="A2" s="532" t="s">
        <v>533</v>
      </c>
      <c r="B2" s="532"/>
      <c r="C2" s="532"/>
      <c r="D2" s="532"/>
      <c r="E2" s="532"/>
      <c r="F2" s="532"/>
      <c r="G2" s="532"/>
      <c r="H2" s="532"/>
      <c r="I2" s="297"/>
      <c r="J2" s="297"/>
    </row>
    <row r="3" spans="1:48" ht="5.0999999999999996" customHeight="1">
      <c r="A3" s="531"/>
      <c r="B3" s="531"/>
      <c r="C3" s="531"/>
      <c r="D3" s="531"/>
      <c r="E3" s="531"/>
      <c r="F3" s="531"/>
      <c r="G3" s="531"/>
      <c r="H3" s="531"/>
    </row>
    <row r="4" spans="1:48" ht="31.5" customHeight="1">
      <c r="A4" s="517" t="s">
        <v>286</v>
      </c>
      <c r="B4" s="533" t="s">
        <v>56</v>
      </c>
      <c r="C4" s="534"/>
      <c r="D4" s="535" t="s">
        <v>57</v>
      </c>
      <c r="E4" s="536"/>
      <c r="F4" s="351" t="s">
        <v>7</v>
      </c>
      <c r="G4" s="392" t="s">
        <v>5</v>
      </c>
      <c r="H4" s="489" t="s">
        <v>287</v>
      </c>
    </row>
    <row r="5" spans="1:48" ht="15.75" customHeight="1">
      <c r="A5" s="586"/>
      <c r="B5" s="84" t="s">
        <v>306</v>
      </c>
      <c r="C5" s="84" t="s">
        <v>15</v>
      </c>
      <c r="D5" s="84" t="s">
        <v>446</v>
      </c>
      <c r="E5" s="84" t="s">
        <v>59</v>
      </c>
      <c r="F5" s="603" t="s">
        <v>26</v>
      </c>
      <c r="G5" s="603" t="s">
        <v>64</v>
      </c>
      <c r="H5" s="609"/>
    </row>
    <row r="6" spans="1:48" ht="22.5" customHeight="1">
      <c r="A6" s="617"/>
      <c r="B6" s="11" t="s">
        <v>447</v>
      </c>
      <c r="C6" s="8" t="s">
        <v>62</v>
      </c>
      <c r="D6" s="11" t="s">
        <v>360</v>
      </c>
      <c r="E6" s="8" t="s">
        <v>24</v>
      </c>
      <c r="F6" s="603"/>
      <c r="G6" s="603"/>
      <c r="H6" s="618"/>
    </row>
    <row r="7" spans="1:48" s="268" customFormat="1" ht="16.5" customHeight="1">
      <c r="A7" s="3" t="s">
        <v>288</v>
      </c>
      <c r="B7" s="49">
        <v>1409</v>
      </c>
      <c r="C7" s="52">
        <v>675</v>
      </c>
      <c r="D7" s="50">
        <v>2343</v>
      </c>
      <c r="E7" s="52">
        <v>433</v>
      </c>
      <c r="F7" s="48">
        <v>4860</v>
      </c>
      <c r="G7" s="76">
        <v>14954</v>
      </c>
      <c r="H7" s="27" t="s">
        <v>297</v>
      </c>
      <c r="I7" s="266"/>
      <c r="J7" s="266"/>
      <c r="K7" s="267"/>
      <c r="L7" s="267"/>
      <c r="M7" s="267"/>
      <c r="N7" s="267"/>
      <c r="O7" s="267"/>
      <c r="P7" s="267"/>
      <c r="Q7" s="267"/>
      <c r="R7" s="267"/>
      <c r="S7" s="267"/>
      <c r="T7" s="267"/>
      <c r="U7" s="267"/>
      <c r="V7" s="267"/>
      <c r="W7" s="267"/>
      <c r="X7" s="267"/>
      <c r="Y7" s="267"/>
      <c r="Z7" s="267"/>
      <c r="AA7" s="267"/>
      <c r="AB7" s="267"/>
      <c r="AC7" s="267"/>
      <c r="AD7" s="267"/>
      <c r="AE7" s="267"/>
      <c r="AF7" s="267"/>
      <c r="AG7" s="267"/>
      <c r="AH7" s="267"/>
      <c r="AI7" s="267"/>
      <c r="AJ7" s="267"/>
      <c r="AK7" s="267"/>
      <c r="AL7" s="267"/>
      <c r="AM7" s="267"/>
      <c r="AN7" s="267"/>
      <c r="AO7" s="267"/>
      <c r="AP7" s="267"/>
      <c r="AQ7" s="267"/>
      <c r="AR7" s="267"/>
      <c r="AS7" s="267"/>
      <c r="AT7" s="267"/>
      <c r="AU7" s="267"/>
      <c r="AV7" s="267"/>
    </row>
    <row r="8" spans="1:48" s="268" customFormat="1" ht="16.5" customHeight="1">
      <c r="A8" s="3" t="s">
        <v>289</v>
      </c>
      <c r="B8" s="51">
        <v>261</v>
      </c>
      <c r="C8" s="52">
        <v>197</v>
      </c>
      <c r="D8" s="52">
        <v>689</v>
      </c>
      <c r="E8" s="52">
        <v>44</v>
      </c>
      <c r="F8" s="54">
        <v>1191</v>
      </c>
      <c r="G8" s="77">
        <v>2131</v>
      </c>
      <c r="H8" s="27" t="s">
        <v>298</v>
      </c>
      <c r="I8" s="266"/>
      <c r="J8" s="266"/>
      <c r="K8" s="267"/>
      <c r="L8" s="267"/>
      <c r="M8" s="267"/>
      <c r="N8" s="267"/>
      <c r="O8" s="267"/>
      <c r="P8" s="267"/>
      <c r="Q8" s="267"/>
      <c r="R8" s="267"/>
      <c r="S8" s="267"/>
      <c r="T8" s="267"/>
      <c r="U8" s="267"/>
      <c r="V8" s="267"/>
      <c r="W8" s="267"/>
      <c r="X8" s="267"/>
      <c r="Y8" s="267"/>
      <c r="Z8" s="267"/>
      <c r="AA8" s="267"/>
      <c r="AB8" s="267"/>
      <c r="AC8" s="267"/>
      <c r="AD8" s="267"/>
      <c r="AE8" s="267"/>
      <c r="AF8" s="267"/>
      <c r="AG8" s="267"/>
      <c r="AH8" s="267"/>
      <c r="AI8" s="267"/>
      <c r="AJ8" s="267"/>
      <c r="AK8" s="267"/>
      <c r="AL8" s="267"/>
      <c r="AM8" s="267"/>
      <c r="AN8" s="267"/>
      <c r="AO8" s="267"/>
      <c r="AP8" s="267"/>
      <c r="AQ8" s="267"/>
      <c r="AR8" s="267"/>
      <c r="AS8" s="267"/>
      <c r="AT8" s="267"/>
      <c r="AU8" s="267"/>
      <c r="AV8" s="267"/>
    </row>
    <row r="9" spans="1:48" s="268" customFormat="1" ht="16.5" customHeight="1">
      <c r="A9" s="45" t="s">
        <v>290</v>
      </c>
      <c r="B9" s="51">
        <v>8</v>
      </c>
      <c r="C9" s="52" t="s">
        <v>49</v>
      </c>
      <c r="D9" s="52">
        <v>2</v>
      </c>
      <c r="E9" s="52" t="s">
        <v>49</v>
      </c>
      <c r="F9" s="61">
        <v>10</v>
      </c>
      <c r="G9" s="71">
        <v>42</v>
      </c>
      <c r="H9" s="27" t="s">
        <v>299</v>
      </c>
      <c r="I9" s="266"/>
      <c r="J9" s="266"/>
      <c r="K9" s="267"/>
      <c r="L9" s="267"/>
      <c r="M9" s="267"/>
      <c r="N9" s="267"/>
      <c r="O9" s="267"/>
      <c r="P9" s="267"/>
      <c r="Q9" s="267"/>
      <c r="R9" s="267"/>
      <c r="S9" s="267"/>
      <c r="T9" s="267"/>
      <c r="U9" s="267"/>
      <c r="V9" s="267"/>
      <c r="W9" s="267"/>
      <c r="X9" s="267"/>
      <c r="Y9" s="267"/>
      <c r="Z9" s="267"/>
      <c r="AA9" s="267"/>
      <c r="AB9" s="267"/>
      <c r="AC9" s="267"/>
      <c r="AD9" s="267"/>
      <c r="AE9" s="267"/>
      <c r="AF9" s="267"/>
      <c r="AG9" s="267"/>
      <c r="AH9" s="267"/>
      <c r="AI9" s="267"/>
      <c r="AJ9" s="267"/>
      <c r="AK9" s="267"/>
      <c r="AL9" s="267"/>
      <c r="AM9" s="267"/>
      <c r="AN9" s="267"/>
      <c r="AO9" s="267"/>
      <c r="AP9" s="267"/>
      <c r="AQ9" s="267"/>
      <c r="AR9" s="267"/>
      <c r="AS9" s="267"/>
      <c r="AT9" s="267"/>
      <c r="AU9" s="267"/>
      <c r="AV9" s="267"/>
    </row>
    <row r="10" spans="1:48" s="268" customFormat="1" ht="16.5" customHeight="1">
      <c r="A10" s="3" t="s">
        <v>427</v>
      </c>
      <c r="B10" s="51">
        <v>31</v>
      </c>
      <c r="C10" s="52">
        <v>17</v>
      </c>
      <c r="D10" s="52">
        <v>21</v>
      </c>
      <c r="E10" s="52">
        <v>3</v>
      </c>
      <c r="F10" s="61">
        <v>72</v>
      </c>
      <c r="G10" s="71">
        <v>204</v>
      </c>
      <c r="H10" s="27" t="s">
        <v>300</v>
      </c>
      <c r="I10" s="266"/>
      <c r="J10" s="266"/>
      <c r="K10" s="267"/>
      <c r="L10" s="267"/>
      <c r="M10" s="267"/>
      <c r="N10" s="267"/>
      <c r="O10" s="267"/>
      <c r="P10" s="267"/>
      <c r="Q10" s="267"/>
      <c r="R10" s="267"/>
      <c r="S10" s="267"/>
      <c r="T10" s="267"/>
      <c r="U10" s="267"/>
      <c r="V10" s="267"/>
      <c r="W10" s="267"/>
      <c r="X10" s="267"/>
      <c r="Y10" s="267"/>
      <c r="Z10" s="267"/>
      <c r="AA10" s="267"/>
      <c r="AB10" s="267"/>
      <c r="AC10" s="267"/>
      <c r="AD10" s="267"/>
      <c r="AE10" s="267"/>
      <c r="AF10" s="267"/>
      <c r="AG10" s="267"/>
      <c r="AH10" s="267"/>
      <c r="AI10" s="267"/>
      <c r="AJ10" s="267"/>
      <c r="AK10" s="267"/>
      <c r="AL10" s="267"/>
      <c r="AM10" s="267"/>
      <c r="AN10" s="267"/>
      <c r="AO10" s="267"/>
      <c r="AP10" s="267"/>
      <c r="AQ10" s="267"/>
      <c r="AR10" s="267"/>
      <c r="AS10" s="267"/>
      <c r="AT10" s="267"/>
      <c r="AU10" s="267"/>
      <c r="AV10" s="267"/>
    </row>
    <row r="11" spans="1:48" s="268" customFormat="1" ht="23.25" customHeight="1">
      <c r="A11" s="3" t="s">
        <v>292</v>
      </c>
      <c r="B11" s="51">
        <v>42</v>
      </c>
      <c r="C11" s="52">
        <v>9</v>
      </c>
      <c r="D11" s="52">
        <v>17</v>
      </c>
      <c r="E11" s="52">
        <v>5</v>
      </c>
      <c r="F11" s="61">
        <v>73</v>
      </c>
      <c r="G11" s="71">
        <v>190</v>
      </c>
      <c r="H11" s="27" t="s">
        <v>301</v>
      </c>
      <c r="I11" s="266"/>
      <c r="J11" s="266"/>
      <c r="K11" s="267"/>
      <c r="L11" s="267"/>
      <c r="M11" s="267"/>
      <c r="N11" s="267"/>
      <c r="O11" s="267"/>
      <c r="P11" s="267"/>
      <c r="Q11" s="267"/>
      <c r="R11" s="267"/>
      <c r="S11" s="267"/>
      <c r="T11" s="267"/>
      <c r="U11" s="267"/>
      <c r="V11" s="267"/>
      <c r="W11" s="267"/>
      <c r="X11" s="267"/>
      <c r="Y11" s="267"/>
      <c r="Z11" s="267"/>
      <c r="AA11" s="267"/>
      <c r="AB11" s="267"/>
      <c r="AC11" s="267"/>
      <c r="AD11" s="267"/>
      <c r="AE11" s="267"/>
      <c r="AF11" s="267"/>
      <c r="AG11" s="267"/>
      <c r="AH11" s="267"/>
      <c r="AI11" s="267"/>
      <c r="AJ11" s="267"/>
      <c r="AK11" s="267"/>
      <c r="AL11" s="267"/>
      <c r="AM11" s="267"/>
      <c r="AN11" s="267"/>
      <c r="AO11" s="267"/>
      <c r="AP11" s="267"/>
      <c r="AQ11" s="267"/>
      <c r="AR11" s="267"/>
      <c r="AS11" s="267"/>
      <c r="AT11" s="267"/>
      <c r="AU11" s="267"/>
      <c r="AV11" s="267"/>
    </row>
    <row r="12" spans="1:48" s="212" customFormat="1" ht="16.5" customHeight="1">
      <c r="A12" s="3" t="s">
        <v>293</v>
      </c>
      <c r="B12" s="51">
        <v>8</v>
      </c>
      <c r="C12" s="52">
        <v>3</v>
      </c>
      <c r="D12" s="52">
        <v>3</v>
      </c>
      <c r="E12" s="52">
        <v>2</v>
      </c>
      <c r="F12" s="61">
        <v>16</v>
      </c>
      <c r="G12" s="71">
        <v>47</v>
      </c>
      <c r="H12" s="27" t="s">
        <v>302</v>
      </c>
      <c r="I12" s="270"/>
      <c r="J12" s="270"/>
      <c r="K12" s="271"/>
      <c r="L12" s="271"/>
      <c r="M12" s="271"/>
      <c r="N12" s="271"/>
      <c r="O12" s="271"/>
      <c r="P12" s="271"/>
      <c r="Q12" s="271"/>
      <c r="R12" s="271"/>
      <c r="S12" s="271"/>
      <c r="T12" s="271"/>
      <c r="U12" s="271"/>
      <c r="V12" s="271"/>
      <c r="W12" s="271"/>
      <c r="X12" s="271"/>
      <c r="Y12" s="271"/>
      <c r="Z12" s="271"/>
      <c r="AA12" s="271"/>
      <c r="AB12" s="271"/>
      <c r="AC12" s="271"/>
      <c r="AD12" s="271"/>
      <c r="AE12" s="271"/>
      <c r="AF12" s="271"/>
      <c r="AG12" s="271"/>
      <c r="AH12" s="271"/>
      <c r="AI12" s="271"/>
      <c r="AJ12" s="271"/>
      <c r="AK12" s="271"/>
      <c r="AL12" s="271"/>
      <c r="AM12" s="271"/>
      <c r="AN12" s="271"/>
      <c r="AO12" s="271"/>
      <c r="AP12" s="271"/>
      <c r="AQ12" s="271"/>
      <c r="AR12" s="271"/>
      <c r="AS12" s="271"/>
      <c r="AT12" s="271"/>
      <c r="AU12" s="271"/>
      <c r="AV12" s="271"/>
    </row>
    <row r="13" spans="1:48" s="212" customFormat="1" ht="16.5" customHeight="1">
      <c r="A13" s="3" t="s">
        <v>294</v>
      </c>
      <c r="B13" s="51">
        <v>3</v>
      </c>
      <c r="C13" s="52" t="s">
        <v>49</v>
      </c>
      <c r="D13" s="52">
        <v>6</v>
      </c>
      <c r="E13" s="52">
        <v>2</v>
      </c>
      <c r="F13" s="61">
        <v>11</v>
      </c>
      <c r="G13" s="71">
        <v>40</v>
      </c>
      <c r="H13" s="27" t="s">
        <v>303</v>
      </c>
      <c r="I13" s="270"/>
      <c r="J13" s="270"/>
      <c r="K13" s="271"/>
      <c r="L13" s="271"/>
      <c r="M13" s="271"/>
      <c r="N13" s="271"/>
      <c r="O13" s="271"/>
      <c r="P13" s="271"/>
      <c r="Q13" s="271"/>
      <c r="R13" s="271"/>
      <c r="S13" s="271"/>
      <c r="T13" s="271"/>
      <c r="U13" s="271"/>
      <c r="V13" s="271"/>
      <c r="W13" s="271"/>
      <c r="X13" s="271"/>
      <c r="Y13" s="271"/>
      <c r="Z13" s="271"/>
      <c r="AA13" s="271"/>
      <c r="AB13" s="271"/>
      <c r="AC13" s="271"/>
      <c r="AD13" s="271"/>
      <c r="AE13" s="271"/>
      <c r="AF13" s="271"/>
      <c r="AG13" s="271"/>
      <c r="AH13" s="271"/>
      <c r="AI13" s="271"/>
      <c r="AJ13" s="271"/>
      <c r="AK13" s="271"/>
      <c r="AL13" s="271"/>
      <c r="AM13" s="271"/>
      <c r="AN13" s="271"/>
      <c r="AO13" s="271"/>
      <c r="AP13" s="271"/>
      <c r="AQ13" s="271"/>
      <c r="AR13" s="271"/>
      <c r="AS13" s="271"/>
      <c r="AT13" s="271"/>
      <c r="AU13" s="271"/>
      <c r="AV13" s="271"/>
    </row>
    <row r="14" spans="1:48" s="271" customFormat="1" ht="23.25" customHeight="1">
      <c r="A14" s="3" t="s">
        <v>295</v>
      </c>
      <c r="B14" s="51">
        <v>259</v>
      </c>
      <c r="C14" s="52">
        <v>63</v>
      </c>
      <c r="D14" s="52">
        <v>191</v>
      </c>
      <c r="E14" s="52">
        <v>51</v>
      </c>
      <c r="F14" s="61">
        <v>564</v>
      </c>
      <c r="G14" s="77">
        <v>2392</v>
      </c>
      <c r="H14" s="27" t="s">
        <v>304</v>
      </c>
      <c r="I14" s="270"/>
      <c r="J14" s="270"/>
    </row>
    <row r="15" spans="1:48" s="271" customFormat="1" ht="16.5" customHeight="1">
      <c r="A15" s="3" t="s">
        <v>296</v>
      </c>
      <c r="B15" s="51">
        <v>2</v>
      </c>
      <c r="C15" s="52" t="s">
        <v>49</v>
      </c>
      <c r="D15" s="52">
        <v>3</v>
      </c>
      <c r="E15" s="52">
        <v>3</v>
      </c>
      <c r="F15" s="61">
        <v>8</v>
      </c>
      <c r="G15" s="71">
        <v>48</v>
      </c>
      <c r="H15" s="27" t="s">
        <v>305</v>
      </c>
    </row>
    <row r="16" spans="1:48" s="271" customFormat="1" ht="16.5" customHeight="1">
      <c r="A16" s="199" t="s">
        <v>8</v>
      </c>
      <c r="B16" s="79">
        <v>2023</v>
      </c>
      <c r="C16" s="73">
        <v>964</v>
      </c>
      <c r="D16" s="60">
        <v>3275</v>
      </c>
      <c r="E16" s="73">
        <v>543</v>
      </c>
      <c r="F16" s="60">
        <v>6805</v>
      </c>
      <c r="G16" s="78">
        <v>20048</v>
      </c>
      <c r="H16" s="39" t="s">
        <v>9</v>
      </c>
    </row>
    <row r="17" spans="1:8" s="10" customFormat="1" ht="38.25" customHeight="1">
      <c r="A17" s="732" t="s">
        <v>491</v>
      </c>
      <c r="B17" s="776"/>
      <c r="C17" s="776"/>
      <c r="D17" s="776"/>
      <c r="E17" s="777" t="s">
        <v>492</v>
      </c>
      <c r="F17" s="778"/>
      <c r="G17" s="778"/>
      <c r="H17" s="778"/>
    </row>
  </sheetData>
  <mergeCells count="11">
    <mergeCell ref="A17:D17"/>
    <mergeCell ref="E17:H17"/>
    <mergeCell ref="A1:H1"/>
    <mergeCell ref="A2:H2"/>
    <mergeCell ref="A3:H3"/>
    <mergeCell ref="A4:A6"/>
    <mergeCell ref="B4:C4"/>
    <mergeCell ref="D4:E4"/>
    <mergeCell ref="H4:H6"/>
    <mergeCell ref="F5:F6"/>
    <mergeCell ref="G5:G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8" firstPageNumber="50" orientation="portrait" r:id="rId1"/>
  <headerFooter>
    <oddHeader xml:space="preserve">&amp;L&amp;8PCBS: North of West Bank Governorates Statistical Yearbook, 2011&amp;R&amp;1 ا&amp;8PCBS: كتاب محافظات شمال الضفة الغربية الاحصائي السنوي، 2011 </oddHeader>
    <oddFooter>&amp;C&amp;P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>
  <dimension ref="A1:AV17"/>
  <sheetViews>
    <sheetView rightToLeft="1" tabSelected="1" view="pageBreakPreview" topLeftCell="A10" zoomScale="150" zoomScaleNormal="100" zoomScaleSheetLayoutView="150" workbookViewId="0">
      <selection activeCell="J8" sqref="J8:J9"/>
    </sheetView>
  </sheetViews>
  <sheetFormatPr defaultRowHeight="14.25"/>
  <cols>
    <col min="1" max="1" width="20.875" style="1" customWidth="1"/>
    <col min="2" max="2" width="7.375" style="1" customWidth="1"/>
    <col min="3" max="3" width="6.5" style="1" customWidth="1"/>
    <col min="4" max="4" width="7.625" style="1" bestFit="1" customWidth="1"/>
    <col min="5" max="5" width="6.375" style="1" customWidth="1"/>
    <col min="6" max="6" width="8.625" style="1" bestFit="1" customWidth="1"/>
    <col min="7" max="7" width="8" style="1" customWidth="1"/>
    <col min="8" max="8" width="19.375" style="1" customWidth="1"/>
    <col min="9" max="9" width="10" style="10" customWidth="1"/>
    <col min="10" max="10" width="12.875" style="10" customWidth="1"/>
    <col min="11" max="11" width="21.25" style="10" customWidth="1"/>
    <col min="12" max="48" width="9" style="10"/>
    <col min="49" max="16384" width="9" style="1"/>
  </cols>
  <sheetData>
    <row r="1" spans="1:48" ht="18.75" customHeight="1">
      <c r="A1" s="493" t="s">
        <v>449</v>
      </c>
      <c r="B1" s="493"/>
      <c r="C1" s="493"/>
      <c r="D1" s="493"/>
      <c r="E1" s="493"/>
      <c r="F1" s="493"/>
      <c r="G1" s="493"/>
      <c r="H1" s="493"/>
    </row>
    <row r="2" spans="1:48" ht="28.5" customHeight="1">
      <c r="A2" s="495" t="s">
        <v>534</v>
      </c>
      <c r="B2" s="495"/>
      <c r="C2" s="495"/>
      <c r="D2" s="495"/>
      <c r="E2" s="495"/>
      <c r="F2" s="495"/>
      <c r="G2" s="495"/>
      <c r="H2" s="495"/>
      <c r="I2" s="297"/>
      <c r="J2" s="297"/>
    </row>
    <row r="3" spans="1:48" ht="5.0999999999999996" customHeight="1">
      <c r="A3" s="531"/>
      <c r="B3" s="531"/>
      <c r="C3" s="531"/>
      <c r="D3" s="531"/>
      <c r="E3" s="531"/>
      <c r="F3" s="531"/>
      <c r="G3" s="531"/>
      <c r="H3" s="531"/>
    </row>
    <row r="4" spans="1:48" ht="20.25" customHeight="1">
      <c r="A4" s="517" t="s">
        <v>286</v>
      </c>
      <c r="B4" s="533" t="s">
        <v>56</v>
      </c>
      <c r="C4" s="534"/>
      <c r="D4" s="535" t="s">
        <v>57</v>
      </c>
      <c r="E4" s="536"/>
      <c r="F4" s="739" t="s">
        <v>7</v>
      </c>
      <c r="G4" s="739" t="s">
        <v>5</v>
      </c>
      <c r="H4" s="489" t="s">
        <v>287</v>
      </c>
    </row>
    <row r="5" spans="1:48" ht="16.5" customHeight="1">
      <c r="A5" s="586"/>
      <c r="B5" s="84" t="s">
        <v>306</v>
      </c>
      <c r="C5" s="84" t="s">
        <v>15</v>
      </c>
      <c r="D5" s="84" t="s">
        <v>446</v>
      </c>
      <c r="E5" s="84" t="s">
        <v>59</v>
      </c>
      <c r="F5" s="779"/>
      <c r="G5" s="780"/>
      <c r="H5" s="609"/>
    </row>
    <row r="6" spans="1:48" ht="23.25" customHeight="1">
      <c r="A6" s="617"/>
      <c r="B6" s="11" t="s">
        <v>447</v>
      </c>
      <c r="C6" s="8" t="s">
        <v>62</v>
      </c>
      <c r="D6" s="11" t="s">
        <v>360</v>
      </c>
      <c r="E6" s="8" t="s">
        <v>24</v>
      </c>
      <c r="F6" s="368" t="s">
        <v>26</v>
      </c>
      <c r="G6" s="4" t="s">
        <v>64</v>
      </c>
      <c r="H6" s="618"/>
    </row>
    <row r="7" spans="1:48" s="298" customFormat="1" ht="16.5" customHeight="1">
      <c r="A7" s="3" t="s">
        <v>288</v>
      </c>
      <c r="B7" s="49">
        <v>7953</v>
      </c>
      <c r="C7" s="50">
        <v>6459</v>
      </c>
      <c r="D7" s="50">
        <v>15640</v>
      </c>
      <c r="E7" s="50">
        <v>2679</v>
      </c>
      <c r="F7" s="54">
        <v>32731</v>
      </c>
      <c r="G7" s="77">
        <v>85874</v>
      </c>
      <c r="H7" s="27" t="s">
        <v>297</v>
      </c>
      <c r="I7" s="12"/>
      <c r="J7" s="12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</row>
    <row r="8" spans="1:48" s="298" customFormat="1" ht="16.5" customHeight="1">
      <c r="A8" s="3" t="s">
        <v>289</v>
      </c>
      <c r="B8" s="49">
        <v>1143</v>
      </c>
      <c r="C8" s="52">
        <v>655</v>
      </c>
      <c r="D8" s="50">
        <v>1520</v>
      </c>
      <c r="E8" s="52">
        <v>223</v>
      </c>
      <c r="F8" s="54">
        <v>3541</v>
      </c>
      <c r="G8" s="77">
        <v>8616</v>
      </c>
      <c r="H8" s="27" t="s">
        <v>298</v>
      </c>
      <c r="I8" s="12"/>
      <c r="J8" s="12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</row>
    <row r="9" spans="1:48" s="298" customFormat="1" ht="16.5" customHeight="1">
      <c r="A9" s="45" t="s">
        <v>290</v>
      </c>
      <c r="B9" s="51">
        <v>34</v>
      </c>
      <c r="C9" s="52">
        <v>16</v>
      </c>
      <c r="D9" s="52">
        <v>36</v>
      </c>
      <c r="E9" s="52">
        <v>21</v>
      </c>
      <c r="F9" s="61">
        <v>107</v>
      </c>
      <c r="G9" s="71">
        <v>303</v>
      </c>
      <c r="H9" s="80" t="s">
        <v>299</v>
      </c>
      <c r="I9" s="12"/>
      <c r="J9" s="12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</row>
    <row r="10" spans="1:48" s="298" customFormat="1" ht="16.5" customHeight="1">
      <c r="A10" s="3" t="s">
        <v>291</v>
      </c>
      <c r="B10" s="51">
        <v>236</v>
      </c>
      <c r="C10" s="52">
        <v>131</v>
      </c>
      <c r="D10" s="52">
        <v>211</v>
      </c>
      <c r="E10" s="52">
        <v>19</v>
      </c>
      <c r="F10" s="61">
        <v>597</v>
      </c>
      <c r="G10" s="77">
        <v>1350</v>
      </c>
      <c r="H10" s="27" t="s">
        <v>300</v>
      </c>
      <c r="I10" s="12"/>
      <c r="J10" s="12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</row>
    <row r="11" spans="1:48" s="298" customFormat="1" ht="16.5" customHeight="1">
      <c r="A11" s="3" t="s">
        <v>292</v>
      </c>
      <c r="B11" s="51">
        <v>120</v>
      </c>
      <c r="C11" s="52">
        <v>43</v>
      </c>
      <c r="D11" s="52">
        <v>76</v>
      </c>
      <c r="E11" s="52">
        <v>26</v>
      </c>
      <c r="F11" s="61">
        <v>265</v>
      </c>
      <c r="G11" s="71">
        <v>693</v>
      </c>
      <c r="H11" s="27" t="s">
        <v>301</v>
      </c>
      <c r="I11" s="12"/>
      <c r="J11" s="12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</row>
    <row r="12" spans="1:48" ht="16.5" customHeight="1">
      <c r="A12" s="3" t="s">
        <v>293</v>
      </c>
      <c r="B12" s="51">
        <v>259</v>
      </c>
      <c r="C12" s="52">
        <v>68</v>
      </c>
      <c r="D12" s="52">
        <v>118</v>
      </c>
      <c r="E12" s="52">
        <v>51</v>
      </c>
      <c r="F12" s="61">
        <v>496</v>
      </c>
      <c r="G12" s="71">
        <v>830</v>
      </c>
      <c r="H12" s="27" t="s">
        <v>302</v>
      </c>
      <c r="I12" s="14"/>
      <c r="J12" s="14"/>
    </row>
    <row r="13" spans="1:48" ht="16.5" customHeight="1">
      <c r="A13" s="3" t="s">
        <v>294</v>
      </c>
      <c r="B13" s="51">
        <v>42</v>
      </c>
      <c r="C13" s="52">
        <v>15</v>
      </c>
      <c r="D13" s="52">
        <v>31</v>
      </c>
      <c r="E13" s="52">
        <v>8</v>
      </c>
      <c r="F13" s="61">
        <v>96</v>
      </c>
      <c r="G13" s="71">
        <v>315</v>
      </c>
      <c r="H13" s="27" t="s">
        <v>303</v>
      </c>
      <c r="I13" s="14"/>
      <c r="J13" s="14"/>
    </row>
    <row r="14" spans="1:48" s="10" customFormat="1" ht="24" customHeight="1">
      <c r="A14" s="3" t="s">
        <v>295</v>
      </c>
      <c r="B14" s="49">
        <v>3016</v>
      </c>
      <c r="C14" s="50">
        <v>1245</v>
      </c>
      <c r="D14" s="50">
        <v>2904</v>
      </c>
      <c r="E14" s="52">
        <v>890</v>
      </c>
      <c r="F14" s="54">
        <v>8055</v>
      </c>
      <c r="G14" s="77">
        <v>23114</v>
      </c>
      <c r="H14" s="2" t="s">
        <v>304</v>
      </c>
      <c r="I14" s="14"/>
      <c r="J14" s="14"/>
    </row>
    <row r="15" spans="1:48" s="10" customFormat="1" ht="16.5" customHeight="1">
      <c r="A15" s="3" t="s">
        <v>296</v>
      </c>
      <c r="B15" s="51">
        <v>14</v>
      </c>
      <c r="C15" s="52">
        <v>17</v>
      </c>
      <c r="D15" s="52">
        <v>39</v>
      </c>
      <c r="E15" s="52">
        <v>8</v>
      </c>
      <c r="F15" s="61">
        <v>78</v>
      </c>
      <c r="G15" s="71">
        <v>470</v>
      </c>
      <c r="H15" s="27" t="s">
        <v>305</v>
      </c>
    </row>
    <row r="16" spans="1:48" s="10" customFormat="1" ht="16.5" customHeight="1">
      <c r="A16" s="199" t="s">
        <v>8</v>
      </c>
      <c r="B16" s="79">
        <v>12817</v>
      </c>
      <c r="C16" s="60">
        <v>8649</v>
      </c>
      <c r="D16" s="60">
        <v>20575</v>
      </c>
      <c r="E16" s="60">
        <v>3925</v>
      </c>
      <c r="F16" s="60">
        <v>45966</v>
      </c>
      <c r="G16" s="78">
        <v>121565</v>
      </c>
      <c r="H16" s="39" t="s">
        <v>9</v>
      </c>
    </row>
    <row r="17" spans="1:8" s="10" customFormat="1" ht="38.25" customHeight="1">
      <c r="A17" s="732" t="s">
        <v>490</v>
      </c>
      <c r="B17" s="776"/>
      <c r="C17" s="776"/>
      <c r="D17" s="776"/>
      <c r="E17" s="777" t="s">
        <v>492</v>
      </c>
      <c r="F17" s="778"/>
      <c r="G17" s="778"/>
      <c r="H17" s="778"/>
    </row>
  </sheetData>
  <mergeCells count="11">
    <mergeCell ref="E17:H17"/>
    <mergeCell ref="A17:D17"/>
    <mergeCell ref="A1:H1"/>
    <mergeCell ref="A2:H2"/>
    <mergeCell ref="A3:H3"/>
    <mergeCell ref="A4:A6"/>
    <mergeCell ref="B4:C4"/>
    <mergeCell ref="D4:E4"/>
    <mergeCell ref="F4:F5"/>
    <mergeCell ref="G4:G5"/>
    <mergeCell ref="H4:H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8" firstPageNumber="50" orientation="portrait" r:id="rId1"/>
  <headerFooter>
    <oddHeader xml:space="preserve">&amp;L&amp;8PCBS: North of West Bank Governorates Statistical Yearbook, 2011&amp;R&amp;1 ا&amp;8PCBS: كتاب محافظات شمال الضفة الغربية الاحصائي السنوي، 2011 </oddHeader>
    <oddFooter>&amp;C&amp;P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>
  <dimension ref="A1:AV30"/>
  <sheetViews>
    <sheetView rightToLeft="1" tabSelected="1" view="pageBreakPreview" zoomScale="157" zoomScaleNormal="100" zoomScaleSheetLayoutView="157" workbookViewId="0">
      <selection activeCell="J8" sqref="J8:J9"/>
    </sheetView>
  </sheetViews>
  <sheetFormatPr defaultRowHeight="14.25"/>
  <cols>
    <col min="1" max="1" width="16.125" style="1" customWidth="1"/>
    <col min="2" max="2" width="7.75" style="1" customWidth="1"/>
    <col min="3" max="3" width="8.125" style="1" customWidth="1"/>
    <col min="4" max="4" width="9" style="1" customWidth="1"/>
    <col min="5" max="5" width="8.125" style="1" customWidth="1"/>
    <col min="6" max="6" width="9.125" style="1" customWidth="1"/>
    <col min="7" max="7" width="9.25" style="1" customWidth="1"/>
    <col min="8" max="8" width="15.75" style="1" customWidth="1"/>
    <col min="9" max="9" width="10" style="10" customWidth="1"/>
    <col min="10" max="10" width="12.875" style="10" customWidth="1"/>
    <col min="11" max="11" width="21.25" style="10" customWidth="1"/>
    <col min="12" max="48" width="9" style="10"/>
    <col min="49" max="16384" width="9" style="1"/>
  </cols>
  <sheetData>
    <row r="1" spans="1:48" ht="19.5" customHeight="1">
      <c r="A1" s="504" t="s">
        <v>375</v>
      </c>
      <c r="B1" s="504"/>
      <c r="C1" s="504"/>
      <c r="D1" s="504"/>
      <c r="E1" s="504"/>
      <c r="F1" s="504"/>
      <c r="G1" s="504"/>
      <c r="H1" s="504"/>
    </row>
    <row r="2" spans="1:48" ht="29.25" customHeight="1">
      <c r="A2" s="561" t="s">
        <v>535</v>
      </c>
      <c r="B2" s="561"/>
      <c r="C2" s="561"/>
      <c r="D2" s="561"/>
      <c r="E2" s="561"/>
      <c r="F2" s="561"/>
      <c r="G2" s="561"/>
      <c r="H2" s="561"/>
      <c r="I2" s="297"/>
      <c r="J2" s="297"/>
    </row>
    <row r="3" spans="1:48" s="532" customFormat="1" ht="5.0999999999999996" customHeight="1" thickBot="1"/>
    <row r="4" spans="1:48" s="298" customFormat="1" ht="15.95" customHeight="1">
      <c r="A4" s="783" t="s">
        <v>428</v>
      </c>
      <c r="B4" s="784"/>
      <c r="C4" s="784"/>
      <c r="D4" s="784"/>
      <c r="E4" s="785" t="s">
        <v>429</v>
      </c>
      <c r="F4" s="785"/>
      <c r="G4" s="785"/>
      <c r="H4" s="785"/>
      <c r="I4" s="12"/>
      <c r="K4" s="15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</row>
    <row r="5" spans="1:48" s="366" customFormat="1" ht="16.5" customHeight="1">
      <c r="A5" s="517" t="s">
        <v>286</v>
      </c>
      <c r="B5" s="398" t="s">
        <v>467</v>
      </c>
      <c r="C5" s="399"/>
      <c r="D5" s="399"/>
      <c r="E5" s="400" t="s">
        <v>57</v>
      </c>
      <c r="F5" s="739" t="s">
        <v>7</v>
      </c>
      <c r="G5" s="739" t="s">
        <v>5</v>
      </c>
      <c r="H5" s="489" t="s">
        <v>332</v>
      </c>
      <c r="I5" s="365"/>
      <c r="J5" s="365"/>
      <c r="K5" s="365"/>
      <c r="L5" s="365"/>
      <c r="M5" s="365"/>
      <c r="N5" s="365"/>
      <c r="O5" s="365"/>
      <c r="P5" s="365"/>
      <c r="Q5" s="365"/>
      <c r="R5" s="365"/>
      <c r="S5" s="365"/>
      <c r="T5" s="365"/>
      <c r="U5" s="365"/>
      <c r="V5" s="365"/>
      <c r="W5" s="365"/>
      <c r="X5" s="365"/>
      <c r="Y5" s="365"/>
      <c r="Z5" s="365"/>
      <c r="AA5" s="365"/>
      <c r="AB5" s="365"/>
      <c r="AC5" s="365"/>
      <c r="AD5" s="365"/>
      <c r="AE5" s="365"/>
      <c r="AF5" s="365"/>
      <c r="AG5" s="365"/>
      <c r="AH5" s="365"/>
      <c r="AI5" s="365"/>
      <c r="AJ5" s="365"/>
      <c r="AK5" s="365"/>
      <c r="AL5" s="365"/>
      <c r="AM5" s="365"/>
      <c r="AN5" s="365"/>
      <c r="AO5" s="365"/>
      <c r="AP5" s="365"/>
      <c r="AQ5" s="365"/>
      <c r="AR5" s="365"/>
      <c r="AS5" s="365"/>
      <c r="AT5" s="365"/>
      <c r="AU5" s="365"/>
      <c r="AV5" s="365"/>
    </row>
    <row r="6" spans="1:48" s="366" customFormat="1" ht="20.25" customHeight="1">
      <c r="A6" s="586"/>
      <c r="B6" s="84" t="s">
        <v>306</v>
      </c>
      <c r="C6" s="84" t="s">
        <v>361</v>
      </c>
      <c r="D6" s="84" t="s">
        <v>359</v>
      </c>
      <c r="E6" s="84" t="s">
        <v>59</v>
      </c>
      <c r="F6" s="780"/>
      <c r="G6" s="780"/>
      <c r="H6" s="609"/>
      <c r="I6" s="365"/>
      <c r="J6" s="365"/>
      <c r="K6" s="365"/>
      <c r="L6" s="365"/>
      <c r="M6" s="365"/>
      <c r="N6" s="365"/>
      <c r="O6" s="365"/>
      <c r="P6" s="365"/>
      <c r="Q6" s="365"/>
      <c r="R6" s="365"/>
      <c r="S6" s="365"/>
      <c r="T6" s="365"/>
      <c r="U6" s="365"/>
      <c r="V6" s="365"/>
      <c r="W6" s="365"/>
      <c r="X6" s="365"/>
      <c r="Y6" s="365"/>
      <c r="Z6" s="365"/>
      <c r="AA6" s="365"/>
      <c r="AB6" s="365"/>
      <c r="AC6" s="365"/>
      <c r="AD6" s="365"/>
      <c r="AE6" s="365"/>
      <c r="AF6" s="365"/>
      <c r="AG6" s="365"/>
      <c r="AH6" s="365"/>
      <c r="AI6" s="365"/>
      <c r="AJ6" s="365"/>
      <c r="AK6" s="365"/>
      <c r="AL6" s="365"/>
      <c r="AM6" s="365"/>
      <c r="AN6" s="365"/>
      <c r="AO6" s="365"/>
      <c r="AP6" s="365"/>
      <c r="AQ6" s="365"/>
      <c r="AR6" s="365"/>
      <c r="AS6" s="365"/>
      <c r="AT6" s="365"/>
      <c r="AU6" s="365"/>
      <c r="AV6" s="365"/>
    </row>
    <row r="7" spans="1:48" s="366" customFormat="1" ht="26.25" customHeight="1" thickBot="1">
      <c r="A7" s="617"/>
      <c r="B7" s="11" t="s">
        <v>307</v>
      </c>
      <c r="C7" s="9" t="s">
        <v>62</v>
      </c>
      <c r="D7" s="11" t="s">
        <v>360</v>
      </c>
      <c r="E7" s="8" t="s">
        <v>24</v>
      </c>
      <c r="F7" s="4" t="s">
        <v>26</v>
      </c>
      <c r="G7" s="4" t="s">
        <v>64</v>
      </c>
      <c r="H7" s="618"/>
      <c r="I7" s="365"/>
      <c r="J7" s="365"/>
      <c r="K7" s="365"/>
      <c r="L7" s="365"/>
      <c r="M7" s="365"/>
      <c r="N7" s="365"/>
      <c r="O7" s="365"/>
      <c r="P7" s="365"/>
      <c r="Q7" s="365"/>
      <c r="R7" s="365"/>
      <c r="S7" s="365"/>
      <c r="T7" s="365"/>
      <c r="U7" s="365"/>
      <c r="V7" s="365"/>
      <c r="W7" s="365"/>
      <c r="X7" s="365"/>
      <c r="Y7" s="365"/>
      <c r="Z7" s="365"/>
      <c r="AA7" s="365"/>
      <c r="AB7" s="365"/>
      <c r="AC7" s="365"/>
      <c r="AD7" s="365"/>
      <c r="AE7" s="365"/>
      <c r="AF7" s="365"/>
      <c r="AG7" s="365"/>
      <c r="AH7" s="365"/>
      <c r="AI7" s="365"/>
      <c r="AJ7" s="365"/>
      <c r="AK7" s="365"/>
      <c r="AL7" s="365"/>
      <c r="AM7" s="365"/>
      <c r="AN7" s="365"/>
      <c r="AO7" s="365"/>
      <c r="AP7" s="365"/>
      <c r="AQ7" s="365"/>
      <c r="AR7" s="365"/>
      <c r="AS7" s="365"/>
      <c r="AT7" s="365"/>
      <c r="AU7" s="365"/>
      <c r="AV7" s="365"/>
    </row>
    <row r="8" spans="1:48" s="298" customFormat="1" ht="14.25" customHeight="1">
      <c r="A8" s="46" t="s">
        <v>308</v>
      </c>
      <c r="B8" s="53">
        <v>328205</v>
      </c>
      <c r="C8" s="54">
        <v>149402</v>
      </c>
      <c r="D8" s="54">
        <v>555863</v>
      </c>
      <c r="E8" s="54">
        <v>118344</v>
      </c>
      <c r="F8" s="54">
        <v>1151815</v>
      </c>
      <c r="G8" s="77">
        <v>3573318</v>
      </c>
      <c r="H8" s="26" t="s">
        <v>317</v>
      </c>
      <c r="I8" s="12"/>
      <c r="K8" s="15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</row>
    <row r="9" spans="1:48" s="298" customFormat="1" ht="24" customHeight="1">
      <c r="A9" s="45" t="s">
        <v>309</v>
      </c>
      <c r="B9" s="49">
        <v>98812</v>
      </c>
      <c r="C9" s="50">
        <v>36298</v>
      </c>
      <c r="D9" s="50">
        <v>99107</v>
      </c>
      <c r="E9" s="50">
        <v>17879</v>
      </c>
      <c r="F9" s="54">
        <v>252096</v>
      </c>
      <c r="G9" s="77">
        <v>592534</v>
      </c>
      <c r="H9" s="2" t="s">
        <v>318</v>
      </c>
      <c r="I9" s="12"/>
      <c r="K9" s="16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</row>
    <row r="10" spans="1:48" s="298" customFormat="1" ht="23.25" customHeight="1">
      <c r="A10" s="45" t="s">
        <v>310</v>
      </c>
      <c r="B10" s="49">
        <v>9009</v>
      </c>
      <c r="C10" s="50">
        <v>1258</v>
      </c>
      <c r="D10" s="50">
        <v>23737</v>
      </c>
      <c r="E10" s="50">
        <v>1495</v>
      </c>
      <c r="F10" s="54">
        <v>35499</v>
      </c>
      <c r="G10" s="77">
        <v>154830</v>
      </c>
      <c r="H10" s="2" t="s">
        <v>319</v>
      </c>
      <c r="I10" s="12"/>
      <c r="K10" s="16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</row>
    <row r="11" spans="1:48" s="298" customFormat="1" ht="35.25" customHeight="1">
      <c r="A11" s="45" t="s">
        <v>311</v>
      </c>
      <c r="B11" s="49">
        <v>1992</v>
      </c>
      <c r="C11" s="50">
        <v>2122</v>
      </c>
      <c r="D11" s="50">
        <v>9821</v>
      </c>
      <c r="E11" s="50">
        <v>1338</v>
      </c>
      <c r="F11" s="54">
        <v>15273</v>
      </c>
      <c r="G11" s="77">
        <v>37804</v>
      </c>
      <c r="H11" s="2" t="s">
        <v>320</v>
      </c>
      <c r="I11" s="12"/>
      <c r="K11" s="16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</row>
    <row r="12" spans="1:48" s="298" customFormat="1" ht="35.25" customHeight="1">
      <c r="A12" s="45" t="s">
        <v>312</v>
      </c>
      <c r="B12" s="49">
        <v>117771</v>
      </c>
      <c r="C12" s="50">
        <v>56018</v>
      </c>
      <c r="D12" s="50">
        <v>159158</v>
      </c>
      <c r="E12" s="50">
        <v>50991</v>
      </c>
      <c r="F12" s="54">
        <v>383938</v>
      </c>
      <c r="G12" s="77">
        <v>1046322</v>
      </c>
      <c r="H12" s="2" t="s">
        <v>321</v>
      </c>
      <c r="I12" s="12"/>
      <c r="K12" s="16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</row>
    <row r="13" spans="1:48" ht="33.75" customHeight="1">
      <c r="A13" s="45" t="s">
        <v>313</v>
      </c>
      <c r="B13" s="49">
        <v>1402</v>
      </c>
      <c r="C13" s="52">
        <v>718</v>
      </c>
      <c r="D13" s="50">
        <v>8341</v>
      </c>
      <c r="E13" s="52">
        <v>14</v>
      </c>
      <c r="F13" s="54">
        <v>10475</v>
      </c>
      <c r="G13" s="77">
        <v>20861</v>
      </c>
      <c r="H13" s="2" t="s">
        <v>322</v>
      </c>
      <c r="I13" s="14"/>
      <c r="K13" s="16"/>
    </row>
    <row r="14" spans="1:48" ht="34.5" customHeight="1">
      <c r="A14" s="45" t="s">
        <v>372</v>
      </c>
      <c r="B14" s="49">
        <v>14495</v>
      </c>
      <c r="C14" s="50">
        <v>12036</v>
      </c>
      <c r="D14" s="50">
        <v>39754</v>
      </c>
      <c r="E14" s="50">
        <v>9674</v>
      </c>
      <c r="F14" s="54">
        <v>75959</v>
      </c>
      <c r="G14" s="77">
        <v>345604</v>
      </c>
      <c r="H14" s="2" t="s">
        <v>323</v>
      </c>
      <c r="I14" s="14"/>
      <c r="K14" s="16"/>
    </row>
    <row r="15" spans="1:48" s="10" customFormat="1" ht="36.75" customHeight="1">
      <c r="A15" s="45" t="s">
        <v>314</v>
      </c>
      <c r="B15" s="49">
        <v>39444</v>
      </c>
      <c r="C15" s="50">
        <v>22602</v>
      </c>
      <c r="D15" s="50">
        <v>92422</v>
      </c>
      <c r="E15" s="50">
        <v>20870</v>
      </c>
      <c r="F15" s="54">
        <v>175338</v>
      </c>
      <c r="G15" s="77">
        <v>604663</v>
      </c>
      <c r="H15" s="2" t="s">
        <v>324</v>
      </c>
      <c r="I15" s="14"/>
      <c r="K15" s="16"/>
    </row>
    <row r="16" spans="1:48" s="10" customFormat="1" ht="22.5" customHeight="1">
      <c r="A16" s="45" t="s">
        <v>315</v>
      </c>
      <c r="B16" s="49">
        <v>30190</v>
      </c>
      <c r="C16" s="50">
        <v>13306</v>
      </c>
      <c r="D16" s="50">
        <v>85248</v>
      </c>
      <c r="E16" s="50">
        <v>10127</v>
      </c>
      <c r="F16" s="54">
        <v>138872</v>
      </c>
      <c r="G16" s="77">
        <v>530879</v>
      </c>
      <c r="H16" s="2" t="s">
        <v>325</v>
      </c>
      <c r="K16" s="16"/>
    </row>
    <row r="17" spans="1:11" s="10" customFormat="1" ht="22.5" customHeight="1">
      <c r="A17" s="45" t="s">
        <v>316</v>
      </c>
      <c r="B17" s="49">
        <v>15090</v>
      </c>
      <c r="C17" s="50">
        <v>5044</v>
      </c>
      <c r="D17" s="50">
        <v>38275</v>
      </c>
      <c r="E17" s="50">
        <v>5956</v>
      </c>
      <c r="F17" s="54">
        <v>64365</v>
      </c>
      <c r="G17" s="77">
        <v>239820</v>
      </c>
      <c r="H17" s="2" t="s">
        <v>326</v>
      </c>
      <c r="K17" s="16"/>
    </row>
    <row r="18" spans="1:11" ht="14.25" customHeight="1">
      <c r="A18" s="781" t="s">
        <v>373</v>
      </c>
      <c r="B18" s="782"/>
      <c r="C18" s="782"/>
      <c r="D18" s="782"/>
      <c r="E18" s="318"/>
      <c r="F18" s="318"/>
      <c r="G18" s="318"/>
      <c r="H18" s="319" t="s">
        <v>328</v>
      </c>
    </row>
    <row r="23" spans="1:11" ht="18">
      <c r="H23" s="17"/>
    </row>
    <row r="24" spans="1:11" ht="18">
      <c r="H24" s="17"/>
    </row>
    <row r="25" spans="1:11" ht="18">
      <c r="H25" s="17"/>
    </row>
    <row r="26" spans="1:11" ht="18">
      <c r="H26" s="17"/>
    </row>
    <row r="27" spans="1:11" ht="18">
      <c r="H27" s="17"/>
    </row>
    <row r="28" spans="1:11" ht="18">
      <c r="H28" s="17"/>
    </row>
    <row r="29" spans="1:11" ht="18">
      <c r="H29" s="17"/>
    </row>
    <row r="30" spans="1:11" ht="18.75" thickBot="1">
      <c r="H30" s="18"/>
    </row>
  </sheetData>
  <mergeCells count="10">
    <mergeCell ref="A18:D18"/>
    <mergeCell ref="A1:H1"/>
    <mergeCell ref="A2:H2"/>
    <mergeCell ref="A5:A7"/>
    <mergeCell ref="F5:F6"/>
    <mergeCell ref="G5:G6"/>
    <mergeCell ref="H5:H7"/>
    <mergeCell ref="A4:D4"/>
    <mergeCell ref="E4:H4"/>
    <mergeCell ref="A3:XFD3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8" firstPageNumber="50" orientation="portrait" r:id="rId1"/>
  <headerFooter>
    <oddHeader xml:space="preserve">&amp;L&amp;8PCBS: North of West Bank Governorates Statistical Yearbook, 2011&amp;R&amp;1 ا&amp;8PCBS: كتاب محافظات شمال الضفة الغربية الاحصائي السنوي، 2011 </oddHeader>
    <oddFooter>&amp;C&amp;P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>
  <dimension ref="A1:AV18"/>
  <sheetViews>
    <sheetView rightToLeft="1" tabSelected="1" view="pageBreakPreview" zoomScale="150" zoomScaleNormal="100" zoomScaleSheetLayoutView="150" workbookViewId="0">
      <selection activeCell="J8" sqref="J8:J9"/>
    </sheetView>
  </sheetViews>
  <sheetFormatPr defaultRowHeight="14.25"/>
  <cols>
    <col min="1" max="1" width="22.875" style="1" customWidth="1"/>
    <col min="2" max="2" width="7.125" style="1" customWidth="1"/>
    <col min="3" max="3" width="6.625" style="1" customWidth="1"/>
    <col min="4" max="4" width="6.75" style="1" customWidth="1"/>
    <col min="5" max="5" width="6.875" style="1" customWidth="1"/>
    <col min="6" max="6" width="8.375" style="1" customWidth="1"/>
    <col min="7" max="7" width="7.5" style="1" customWidth="1"/>
    <col min="8" max="8" width="18.375" style="1" customWidth="1"/>
    <col min="9" max="9" width="10" style="10" customWidth="1"/>
    <col min="10" max="10" width="12.875" style="10" customWidth="1"/>
    <col min="11" max="35" width="9" style="10"/>
    <col min="36" max="16384" width="9" style="1"/>
  </cols>
  <sheetData>
    <row r="1" spans="1:48" ht="18" customHeight="1">
      <c r="A1" s="504" t="s">
        <v>376</v>
      </c>
      <c r="B1" s="504"/>
      <c r="C1" s="504"/>
      <c r="D1" s="504"/>
      <c r="E1" s="504"/>
      <c r="F1" s="504"/>
      <c r="G1" s="504"/>
      <c r="H1" s="504"/>
    </row>
    <row r="2" spans="1:48" ht="28.5" customHeight="1">
      <c r="A2" s="561" t="s">
        <v>470</v>
      </c>
      <c r="B2" s="561"/>
      <c r="C2" s="561"/>
      <c r="D2" s="561"/>
      <c r="E2" s="561"/>
      <c r="F2" s="561"/>
      <c r="G2" s="561"/>
      <c r="H2" s="561"/>
      <c r="I2" s="297"/>
      <c r="J2" s="297"/>
    </row>
    <row r="3" spans="1:48" ht="5.0999999999999996" customHeight="1" thickBot="1">
      <c r="A3" s="554"/>
      <c r="B3" s="554"/>
      <c r="C3" s="554"/>
      <c r="D3" s="554"/>
      <c r="E3" s="554"/>
      <c r="F3" s="554"/>
      <c r="G3" s="554"/>
      <c r="H3" s="554"/>
      <c r="I3" s="297"/>
      <c r="J3" s="297"/>
    </row>
    <row r="4" spans="1:48" s="298" customFormat="1" ht="15.95" customHeight="1">
      <c r="A4" s="783" t="s">
        <v>428</v>
      </c>
      <c r="B4" s="784"/>
      <c r="C4" s="784"/>
      <c r="D4" s="784"/>
      <c r="E4" s="785" t="s">
        <v>429</v>
      </c>
      <c r="F4" s="785"/>
      <c r="G4" s="785"/>
      <c r="H4" s="785"/>
      <c r="I4" s="12"/>
      <c r="K4" s="15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</row>
    <row r="5" spans="1:48" ht="15.95" customHeight="1">
      <c r="A5" s="517" t="s">
        <v>331</v>
      </c>
      <c r="B5" s="342" t="s">
        <v>471</v>
      </c>
      <c r="C5" s="343"/>
      <c r="D5" s="343"/>
      <c r="E5" s="346" t="s">
        <v>57</v>
      </c>
      <c r="F5" s="739" t="s">
        <v>7</v>
      </c>
      <c r="G5" s="739" t="s">
        <v>5</v>
      </c>
      <c r="H5" s="489" t="s">
        <v>332</v>
      </c>
    </row>
    <row r="6" spans="1:48" ht="15" customHeight="1">
      <c r="A6" s="497"/>
      <c r="B6" s="84" t="s">
        <v>306</v>
      </c>
      <c r="C6" s="84" t="s">
        <v>361</v>
      </c>
      <c r="D6" s="84" t="s">
        <v>359</v>
      </c>
      <c r="E6" s="84" t="s">
        <v>59</v>
      </c>
      <c r="F6" s="769"/>
      <c r="G6" s="769"/>
      <c r="H6" s="609"/>
    </row>
    <row r="7" spans="1:48" ht="23.25" customHeight="1">
      <c r="A7" s="497"/>
      <c r="B7" s="11" t="s">
        <v>307</v>
      </c>
      <c r="C7" s="9" t="s">
        <v>62</v>
      </c>
      <c r="D7" s="11" t="s">
        <v>360</v>
      </c>
      <c r="E7" s="8" t="s">
        <v>24</v>
      </c>
      <c r="F7" s="367" t="s">
        <v>26</v>
      </c>
      <c r="G7" s="367" t="s">
        <v>64</v>
      </c>
      <c r="H7" s="609"/>
    </row>
    <row r="8" spans="1:48" s="298" customFormat="1" ht="13.5" customHeight="1">
      <c r="A8" s="74" t="s">
        <v>329</v>
      </c>
      <c r="B8" s="47">
        <v>44768</v>
      </c>
      <c r="C8" s="48">
        <v>12876</v>
      </c>
      <c r="D8" s="48">
        <v>93060</v>
      </c>
      <c r="E8" s="48">
        <v>11661</v>
      </c>
      <c r="F8" s="48">
        <v>162365</v>
      </c>
      <c r="G8" s="76">
        <v>572175</v>
      </c>
      <c r="H8" s="81" t="s">
        <v>330</v>
      </c>
      <c r="I8" s="12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</row>
    <row r="9" spans="1:48" s="298" customFormat="1" ht="12.75" customHeight="1">
      <c r="A9" s="45" t="s">
        <v>309</v>
      </c>
      <c r="B9" s="49">
        <v>14440</v>
      </c>
      <c r="C9" s="50">
        <v>6141</v>
      </c>
      <c r="D9" s="50">
        <v>20864</v>
      </c>
      <c r="E9" s="52">
        <v>316</v>
      </c>
      <c r="F9" s="54">
        <v>41761</v>
      </c>
      <c r="G9" s="77">
        <v>78427</v>
      </c>
      <c r="H9" s="80" t="s">
        <v>318</v>
      </c>
      <c r="I9" s="12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</row>
    <row r="10" spans="1:48" s="298" customFormat="1" ht="13.5" customHeight="1">
      <c r="A10" s="45" t="s">
        <v>310</v>
      </c>
      <c r="B10" s="51">
        <v>574</v>
      </c>
      <c r="C10" s="52">
        <v>243</v>
      </c>
      <c r="D10" s="50">
        <v>14210</v>
      </c>
      <c r="E10" s="52">
        <v>39</v>
      </c>
      <c r="F10" s="54">
        <v>15066</v>
      </c>
      <c r="G10" s="77">
        <v>24013</v>
      </c>
      <c r="H10" s="2" t="s">
        <v>319</v>
      </c>
      <c r="I10" s="12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</row>
    <row r="11" spans="1:48" s="298" customFormat="1" ht="30" customHeight="1">
      <c r="A11" s="45" t="s">
        <v>311</v>
      </c>
      <c r="B11" s="49">
        <v>2458</v>
      </c>
      <c r="C11" s="52">
        <v>220</v>
      </c>
      <c r="D11" s="50">
        <v>3009</v>
      </c>
      <c r="E11" s="52">
        <v>921</v>
      </c>
      <c r="F11" s="54">
        <v>6608</v>
      </c>
      <c r="G11" s="77">
        <v>9286</v>
      </c>
      <c r="H11" s="2" t="s">
        <v>320</v>
      </c>
      <c r="I11" s="12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</row>
    <row r="12" spans="1:48" s="298" customFormat="1" ht="33.75" customHeight="1">
      <c r="A12" s="45" t="s">
        <v>312</v>
      </c>
      <c r="B12" s="51">
        <v>10</v>
      </c>
      <c r="C12" s="52">
        <v>2</v>
      </c>
      <c r="D12" s="52">
        <v>20</v>
      </c>
      <c r="E12" s="52" t="s">
        <v>327</v>
      </c>
      <c r="F12" s="61">
        <v>32</v>
      </c>
      <c r="G12" s="77">
        <v>1548</v>
      </c>
      <c r="H12" s="2" t="s">
        <v>321</v>
      </c>
      <c r="I12" s="12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</row>
    <row r="13" spans="1:48" ht="21.75" customHeight="1">
      <c r="A13" s="3" t="s">
        <v>313</v>
      </c>
      <c r="B13" s="49">
        <v>6311</v>
      </c>
      <c r="C13" s="50">
        <v>2758</v>
      </c>
      <c r="D13" s="50">
        <v>4275</v>
      </c>
      <c r="E13" s="52">
        <v>259</v>
      </c>
      <c r="F13" s="54">
        <v>13603</v>
      </c>
      <c r="G13" s="77">
        <v>15761</v>
      </c>
      <c r="H13" s="2" t="s">
        <v>322</v>
      </c>
      <c r="I13" s="14"/>
    </row>
    <row r="14" spans="1:48" ht="22.5" customHeight="1">
      <c r="A14" s="3" t="s">
        <v>372</v>
      </c>
      <c r="B14" s="49">
        <v>2950</v>
      </c>
      <c r="C14" s="52">
        <v>366</v>
      </c>
      <c r="D14" s="50">
        <v>5364</v>
      </c>
      <c r="E14" s="52">
        <v>462</v>
      </c>
      <c r="F14" s="54">
        <v>9142</v>
      </c>
      <c r="G14" s="77">
        <v>73984</v>
      </c>
      <c r="H14" s="2" t="s">
        <v>323</v>
      </c>
      <c r="I14" s="14"/>
    </row>
    <row r="15" spans="1:48" s="10" customFormat="1" ht="35.25" customHeight="1">
      <c r="A15" s="45" t="s">
        <v>314</v>
      </c>
      <c r="B15" s="49">
        <v>16034</v>
      </c>
      <c r="C15" s="50">
        <v>2680</v>
      </c>
      <c r="D15" s="50">
        <v>19598</v>
      </c>
      <c r="E15" s="50">
        <v>6407</v>
      </c>
      <c r="F15" s="54">
        <v>44719</v>
      </c>
      <c r="G15" s="77">
        <v>244984</v>
      </c>
      <c r="H15" s="2" t="s">
        <v>324</v>
      </c>
      <c r="I15" s="14"/>
    </row>
    <row r="16" spans="1:48" s="10" customFormat="1" ht="24" customHeight="1">
      <c r="A16" s="45" t="s">
        <v>315</v>
      </c>
      <c r="B16" s="51">
        <v>373</v>
      </c>
      <c r="C16" s="52">
        <v>146</v>
      </c>
      <c r="D16" s="50">
        <v>7062</v>
      </c>
      <c r="E16" s="52">
        <v>902</v>
      </c>
      <c r="F16" s="54">
        <v>8483</v>
      </c>
      <c r="G16" s="77">
        <v>32976</v>
      </c>
      <c r="H16" s="2" t="s">
        <v>325</v>
      </c>
    </row>
    <row r="17" spans="1:8" s="10" customFormat="1" ht="24.75" customHeight="1">
      <c r="A17" s="45" t="s">
        <v>316</v>
      </c>
      <c r="B17" s="49">
        <v>1618</v>
      </c>
      <c r="C17" s="52">
        <v>320</v>
      </c>
      <c r="D17" s="50">
        <v>18657</v>
      </c>
      <c r="E17" s="82">
        <v>2355</v>
      </c>
      <c r="F17" s="54">
        <v>22950</v>
      </c>
      <c r="G17" s="77">
        <v>91196</v>
      </c>
      <c r="H17" s="2" t="s">
        <v>326</v>
      </c>
    </row>
    <row r="18" spans="1:8" ht="17.25" customHeight="1">
      <c r="A18" s="781" t="s">
        <v>373</v>
      </c>
      <c r="B18" s="782"/>
      <c r="C18" s="782"/>
      <c r="D18" s="782"/>
      <c r="E18" s="318"/>
      <c r="F18" s="318"/>
      <c r="G18" s="786" t="s">
        <v>328</v>
      </c>
      <c r="H18" s="782"/>
    </row>
  </sheetData>
  <mergeCells count="11">
    <mergeCell ref="A18:D18"/>
    <mergeCell ref="A1:H1"/>
    <mergeCell ref="A2:H2"/>
    <mergeCell ref="A3:H3"/>
    <mergeCell ref="A5:A7"/>
    <mergeCell ref="F5:F6"/>
    <mergeCell ref="G5:G6"/>
    <mergeCell ref="H5:H7"/>
    <mergeCell ref="G18:H18"/>
    <mergeCell ref="A4:D4"/>
    <mergeCell ref="E4:H4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8" firstPageNumber="50" orientation="portrait" r:id="rId1"/>
  <headerFooter>
    <oddHeader xml:space="preserve">&amp;L&amp;8PCBS: North of West Bank Governorates Statistical Yearbook, 2011&amp;R&amp;1 ا&amp;8PCBS: كتاب محافظات شمال الضفة الغربية الاحصائي السنوي، 2011 </oddHeader>
    <oddFooter>&amp;C&amp;P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>
  <dimension ref="A1"/>
  <sheetViews>
    <sheetView rightToLeft="1" tabSelected="1" view="pageBreakPreview" zoomScale="60" zoomScaleNormal="100" workbookViewId="0">
      <selection activeCell="J8" sqref="J8:J9"/>
    </sheetView>
  </sheetViews>
  <sheetFormatPr defaultRowHeight="14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40</vt:i4>
      </vt:variant>
      <vt:variant>
        <vt:lpstr>Named Ranges</vt:lpstr>
      </vt:variant>
      <vt:variant>
        <vt:i4>32</vt:i4>
      </vt:variant>
    </vt:vector>
  </HeadingPairs>
  <TitlesOfParts>
    <vt:vector size="72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  <vt:lpstr>33</vt:lpstr>
      <vt:lpstr>34</vt:lpstr>
      <vt:lpstr>35</vt:lpstr>
      <vt:lpstr>36</vt:lpstr>
      <vt:lpstr>37</vt:lpstr>
      <vt:lpstr>38</vt:lpstr>
      <vt:lpstr>39</vt:lpstr>
      <vt:lpstr>Sheet1</vt:lpstr>
      <vt:lpstr>'1'!Print_Area</vt:lpstr>
      <vt:lpstr>'12'!Print_Area</vt:lpstr>
      <vt:lpstr>'13'!Print_Area</vt:lpstr>
      <vt:lpstr>'14'!Print_Area</vt:lpstr>
      <vt:lpstr>'16'!Print_Area</vt:lpstr>
      <vt:lpstr>'17'!Print_Area</vt:lpstr>
      <vt:lpstr>'18'!Print_Area</vt:lpstr>
      <vt:lpstr>'19'!Print_Area</vt:lpstr>
      <vt:lpstr>'2'!Print_Area</vt:lpstr>
      <vt:lpstr>'20'!Print_Area</vt:lpstr>
      <vt:lpstr>'21'!Print_Area</vt:lpstr>
      <vt:lpstr>'22'!Print_Area</vt:lpstr>
      <vt:lpstr>'23'!Print_Area</vt:lpstr>
      <vt:lpstr>'24'!Print_Area</vt:lpstr>
      <vt:lpstr>'25'!Print_Area</vt:lpstr>
      <vt:lpstr>'26'!Print_Area</vt:lpstr>
      <vt:lpstr>'28'!Print_Area</vt:lpstr>
      <vt:lpstr>'29'!Print_Area</vt:lpstr>
      <vt:lpstr>'30'!Print_Area</vt:lpstr>
      <vt:lpstr>'31'!Print_Area</vt:lpstr>
      <vt:lpstr>'32'!Print_Area</vt:lpstr>
      <vt:lpstr>'33'!Print_Area</vt:lpstr>
      <vt:lpstr>'34'!Print_Area</vt:lpstr>
      <vt:lpstr>'35'!Print_Area</vt:lpstr>
      <vt:lpstr>'36'!Print_Area</vt:lpstr>
      <vt:lpstr>'37'!Print_Area</vt:lpstr>
      <vt:lpstr>'38'!Print_Area</vt:lpstr>
      <vt:lpstr>'39'!Print_Area</vt:lpstr>
      <vt:lpstr>'5'!Print_Area</vt:lpstr>
      <vt:lpstr>'7'!Print_Area</vt:lpstr>
      <vt:lpstr>'8'!Print_Area</vt:lpstr>
      <vt:lpstr>'9'!Print_Area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zahran</dc:creator>
  <cp:lastModifiedBy>rsarawan</cp:lastModifiedBy>
  <cp:lastPrinted>2012-04-16T11:05:26Z</cp:lastPrinted>
  <dcterms:created xsi:type="dcterms:W3CDTF">2011-07-05T09:34:26Z</dcterms:created>
  <dcterms:modified xsi:type="dcterms:W3CDTF">2012-04-16T11:05:46Z</dcterms:modified>
</cp:coreProperties>
</file>